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Users\5039\Downloads\Baselines\"/>
    </mc:Choice>
  </mc:AlternateContent>
  <xr:revisionPtr revIDLastSave="0" documentId="13_ncr:1_{166D4DB6-A0D4-42A0-8A07-CF222CA4B7C1}" xr6:coauthVersionLast="47" xr6:coauthVersionMax="47" xr10:uidLastSave="{00000000-0000-0000-0000-000000000000}"/>
  <workbookProtection workbookAlgorithmName="SHA-512" workbookHashValue="7+9++RbboB5qXdgWlDNcM17VgcRDny+fVI34iLeOlaBCofJPMYDkpbuumqLn4Z9fd8/QTXv/wj8ndJZMrCbPnQ==" workbookSaltValue="JkZMgNdVsKyWJkwIP/uO1Q==" workbookSpinCount="100000" lockStructure="1"/>
  <bookViews>
    <workbookView xWindow="-110" yWindow="-110" windowWidth="19420" windowHeight="11500" xr2:uid="{00000000-000D-0000-FFFF-FFFF00000000}"/>
  </bookViews>
  <sheets>
    <sheet name="Summary" sheetId="28" r:id="rId1"/>
    <sheet name="LIM331" sheetId="1" r:id="rId2"/>
    <sheet name="LIM332" sheetId="2" r:id="rId3"/>
    <sheet name="LIM333" sheetId="3" r:id="rId4"/>
    <sheet name="LIM334" sheetId="4" r:id="rId5"/>
    <sheet name="LIM335" sheetId="5" r:id="rId6"/>
    <sheet name="DC33" sheetId="6" r:id="rId7"/>
    <sheet name="LIM341" sheetId="7" r:id="rId8"/>
    <sheet name="LIM343" sheetId="8" r:id="rId9"/>
    <sheet name="LIM344" sheetId="9" r:id="rId10"/>
    <sheet name="LIM345" sheetId="10" r:id="rId11"/>
    <sheet name="DC34" sheetId="11" r:id="rId12"/>
    <sheet name="LIM351" sheetId="12" r:id="rId13"/>
    <sheet name="LIM353" sheetId="13" r:id="rId14"/>
    <sheet name="LIM354" sheetId="14" r:id="rId15"/>
    <sheet name="LIM355" sheetId="15" r:id="rId16"/>
    <sheet name="DC35" sheetId="16" r:id="rId17"/>
    <sheet name="LIM361" sheetId="17" r:id="rId18"/>
    <sheet name="LIM362" sheetId="18" r:id="rId19"/>
    <sheet name="LIM366" sheetId="19" r:id="rId20"/>
    <sheet name="LIM367" sheetId="20" r:id="rId21"/>
    <sheet name="LIM368" sheetId="21" r:id="rId22"/>
    <sheet name="DC36" sheetId="22" r:id="rId23"/>
    <sheet name="LIM471" sheetId="23" r:id="rId24"/>
    <sheet name="LIM472" sheetId="24" r:id="rId25"/>
    <sheet name="LIM473" sheetId="25" r:id="rId26"/>
    <sheet name="LIM476" sheetId="26" r:id="rId27"/>
    <sheet name="DC47" sheetId="27" r:id="rId28"/>
  </sheets>
  <definedNames>
    <definedName name="_xlnm.Print_Area" localSheetId="6">'DC33'!$A$1:$O$38</definedName>
    <definedName name="_xlnm.Print_Area" localSheetId="11">'DC34'!$A$1:$O$38</definedName>
    <definedName name="_xlnm.Print_Area" localSheetId="16">'DC35'!$A$1:$O$38</definedName>
    <definedName name="_xlnm.Print_Area" localSheetId="22">'DC36'!$A$1:$O$38</definedName>
    <definedName name="_xlnm.Print_Area" localSheetId="27">'DC47'!$A$1:$O$38</definedName>
    <definedName name="_xlnm.Print_Area" localSheetId="1">'LIM331'!$A$1:$O$38</definedName>
    <definedName name="_xlnm.Print_Area" localSheetId="2">'LIM332'!$A$1:$O$38</definedName>
    <definedName name="_xlnm.Print_Area" localSheetId="3">'LIM333'!$A$1:$O$38</definedName>
    <definedName name="_xlnm.Print_Area" localSheetId="4">'LIM334'!$A$1:$O$38</definedName>
    <definedName name="_xlnm.Print_Area" localSheetId="5">'LIM335'!$A$1:$O$38</definedName>
    <definedName name="_xlnm.Print_Area" localSheetId="7">'LIM341'!$A$1:$O$38</definedName>
    <definedName name="_xlnm.Print_Area" localSheetId="8">'LIM343'!$A$1:$O$38</definedName>
    <definedName name="_xlnm.Print_Area" localSheetId="9">'LIM344'!$A$1:$O$38</definedName>
    <definedName name="_xlnm.Print_Area" localSheetId="10">'LIM345'!$A$1:$O$38</definedName>
    <definedName name="_xlnm.Print_Area" localSheetId="12">'LIM351'!$A$1:$O$38</definedName>
    <definedName name="_xlnm.Print_Area" localSheetId="13">'LIM353'!$A$1:$O$38</definedName>
    <definedName name="_xlnm.Print_Area" localSheetId="14">'LIM354'!$A$1:$O$38</definedName>
    <definedName name="_xlnm.Print_Area" localSheetId="15">'LIM355'!$A$1:$O$38</definedName>
    <definedName name="_xlnm.Print_Area" localSheetId="17">'LIM361'!$A$1:$O$38</definedName>
    <definedName name="_xlnm.Print_Area" localSheetId="18">'LIM362'!$A$1:$O$38</definedName>
    <definedName name="_xlnm.Print_Area" localSheetId="19">'LIM366'!$A$1:$O$38</definedName>
    <definedName name="_xlnm.Print_Area" localSheetId="20">'LIM367'!$A$1:$O$38</definedName>
    <definedName name="_xlnm.Print_Area" localSheetId="21">'LIM368'!$A$1:$O$38</definedName>
    <definedName name="_xlnm.Print_Area" localSheetId="23">'LIM471'!$A$1:$O$38</definedName>
    <definedName name="_xlnm.Print_Area" localSheetId="24">'LIM472'!$A$1:$O$38</definedName>
    <definedName name="_xlnm.Print_Area" localSheetId="25">'LIM473'!$A$1:$O$38</definedName>
    <definedName name="_xlnm.Print_Area" localSheetId="26">'LIM476'!$A$1:$O$38</definedName>
    <definedName name="_xlnm.Print_Area" localSheetId="0">Summary!$A$1:$O$38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3" i="28" l="1"/>
  <c r="O33" i="28" s="1"/>
  <c r="E33" i="28"/>
  <c r="N33" i="28" s="1"/>
  <c r="H32" i="28"/>
  <c r="K32" i="28" s="1"/>
  <c r="E32" i="28"/>
  <c r="J32" i="28" s="1"/>
  <c r="N31" i="28"/>
  <c r="H31" i="28"/>
  <c r="E31" i="28"/>
  <c r="J31" i="28" s="1"/>
  <c r="K30" i="28"/>
  <c r="J30" i="28"/>
  <c r="H30" i="28"/>
  <c r="O30" i="28" s="1"/>
  <c r="E30" i="28"/>
  <c r="N30" i="28" s="1"/>
  <c r="H29" i="28"/>
  <c r="O29" i="28" s="1"/>
  <c r="E29" i="28"/>
  <c r="N29" i="28" s="1"/>
  <c r="O28" i="28"/>
  <c r="K28" i="28"/>
  <c r="H28" i="28"/>
  <c r="E28" i="28"/>
  <c r="J28" i="28" s="1"/>
  <c r="H26" i="28"/>
  <c r="O26" i="28" s="1"/>
  <c r="E26" i="28"/>
  <c r="N26" i="28" s="1"/>
  <c r="K25" i="28"/>
  <c r="J25" i="28"/>
  <c r="H25" i="28"/>
  <c r="O25" i="28" s="1"/>
  <c r="E25" i="28"/>
  <c r="N25" i="28" s="1"/>
  <c r="H24" i="28"/>
  <c r="K24" i="28" s="1"/>
  <c r="E24" i="28"/>
  <c r="J24" i="28" s="1"/>
  <c r="O23" i="28"/>
  <c r="N23" i="28"/>
  <c r="H23" i="28"/>
  <c r="K23" i="28" s="1"/>
  <c r="E23" i="28"/>
  <c r="J23" i="28" s="1"/>
  <c r="H22" i="28"/>
  <c r="E22" i="28"/>
  <c r="N22" i="28" s="1"/>
  <c r="H19" i="28"/>
  <c r="E19" i="28"/>
  <c r="H18" i="28"/>
  <c r="K18" i="28" s="1"/>
  <c r="E18" i="28"/>
  <c r="J18" i="28" s="1"/>
  <c r="N17" i="28"/>
  <c r="J17" i="28"/>
  <c r="H17" i="28"/>
  <c r="O17" i="28" s="1"/>
  <c r="E17" i="28"/>
  <c r="H16" i="28"/>
  <c r="K16" i="28" s="1"/>
  <c r="E16" i="28"/>
  <c r="J16" i="28" s="1"/>
  <c r="K15" i="28"/>
  <c r="J15" i="28"/>
  <c r="H15" i="28"/>
  <c r="O15" i="28" s="1"/>
  <c r="E15" i="28"/>
  <c r="N15" i="28" s="1"/>
  <c r="H14" i="28"/>
  <c r="K14" i="28" s="1"/>
  <c r="E14" i="28"/>
  <c r="N13" i="28"/>
  <c r="K13" i="28"/>
  <c r="J13" i="28"/>
  <c r="H13" i="28"/>
  <c r="O13" i="28" s="1"/>
  <c r="E13" i="28"/>
  <c r="H11" i="28"/>
  <c r="O11" i="28" s="1"/>
  <c r="E11" i="28"/>
  <c r="N11" i="28" s="1"/>
  <c r="N10" i="28"/>
  <c r="H10" i="28"/>
  <c r="K10" i="28" s="1"/>
  <c r="E10" i="28"/>
  <c r="J10" i="28" s="1"/>
  <c r="N9" i="28"/>
  <c r="J9" i="28"/>
  <c r="H9" i="28"/>
  <c r="E9" i="28"/>
  <c r="H8" i="28"/>
  <c r="K8" i="28" s="1"/>
  <c r="E8" i="28"/>
  <c r="J8" i="28" s="1"/>
  <c r="H33" i="27"/>
  <c r="E33" i="27"/>
  <c r="N32" i="27"/>
  <c r="K32" i="27"/>
  <c r="H32" i="27"/>
  <c r="O32" i="27" s="1"/>
  <c r="E32" i="27"/>
  <c r="J32" i="27" s="1"/>
  <c r="H31" i="27"/>
  <c r="K31" i="27" s="1"/>
  <c r="E31" i="27"/>
  <c r="J31" i="27" s="1"/>
  <c r="K30" i="27"/>
  <c r="J30" i="27"/>
  <c r="H30" i="27"/>
  <c r="O30" i="27" s="1"/>
  <c r="E30" i="27"/>
  <c r="N30" i="27" s="1"/>
  <c r="K29" i="27"/>
  <c r="J29" i="27"/>
  <c r="H29" i="27"/>
  <c r="O29" i="27" s="1"/>
  <c r="E29" i="27"/>
  <c r="N29" i="27" s="1"/>
  <c r="H28" i="27"/>
  <c r="O28" i="27" s="1"/>
  <c r="E28" i="27"/>
  <c r="J26" i="27"/>
  <c r="H26" i="27"/>
  <c r="O26" i="27" s="1"/>
  <c r="E26" i="27"/>
  <c r="N26" i="27" s="1"/>
  <c r="K25" i="27"/>
  <c r="J25" i="27"/>
  <c r="H25" i="27"/>
  <c r="O25" i="27" s="1"/>
  <c r="E25" i="27"/>
  <c r="N25" i="27" s="1"/>
  <c r="K24" i="27"/>
  <c r="H24" i="27"/>
  <c r="O24" i="27" s="1"/>
  <c r="E24" i="27"/>
  <c r="J24" i="27" s="1"/>
  <c r="H23" i="27"/>
  <c r="K23" i="27" s="1"/>
  <c r="E23" i="27"/>
  <c r="K22" i="27"/>
  <c r="J22" i="27"/>
  <c r="H22" i="27"/>
  <c r="O22" i="27" s="1"/>
  <c r="E22" i="27"/>
  <c r="N22" i="27" s="1"/>
  <c r="H19" i="27"/>
  <c r="E19" i="27"/>
  <c r="O18" i="27"/>
  <c r="K18" i="27"/>
  <c r="H18" i="27"/>
  <c r="E18" i="27"/>
  <c r="N18" i="27" s="1"/>
  <c r="O17" i="27"/>
  <c r="K17" i="27"/>
  <c r="H17" i="27"/>
  <c r="E17" i="27"/>
  <c r="N17" i="27" s="1"/>
  <c r="K16" i="27"/>
  <c r="J16" i="27"/>
  <c r="H16" i="27"/>
  <c r="O16" i="27" s="1"/>
  <c r="E16" i="27"/>
  <c r="N16" i="27" s="1"/>
  <c r="K15" i="27"/>
  <c r="J15" i="27"/>
  <c r="H15" i="27"/>
  <c r="O15" i="27" s="1"/>
  <c r="E15" i="27"/>
  <c r="N15" i="27" s="1"/>
  <c r="K14" i="27"/>
  <c r="J14" i="27"/>
  <c r="H14" i="27"/>
  <c r="O14" i="27" s="1"/>
  <c r="E14" i="27"/>
  <c r="N14" i="27" s="1"/>
  <c r="O13" i="27"/>
  <c r="H13" i="27"/>
  <c r="K13" i="27" s="1"/>
  <c r="E13" i="27"/>
  <c r="N13" i="27" s="1"/>
  <c r="H11" i="27"/>
  <c r="K11" i="27" s="1"/>
  <c r="E11" i="27"/>
  <c r="N11" i="27" s="1"/>
  <c r="H10" i="27"/>
  <c r="O10" i="27" s="1"/>
  <c r="E10" i="27"/>
  <c r="N10" i="27" s="1"/>
  <c r="O9" i="27"/>
  <c r="H9" i="27"/>
  <c r="K9" i="27" s="1"/>
  <c r="E9" i="27"/>
  <c r="N9" i="27" s="1"/>
  <c r="K8" i="27"/>
  <c r="J8" i="27"/>
  <c r="H8" i="27"/>
  <c r="O8" i="27" s="1"/>
  <c r="E8" i="27"/>
  <c r="N8" i="27" s="1"/>
  <c r="O33" i="26"/>
  <c r="H33" i="26"/>
  <c r="K33" i="26" s="1"/>
  <c r="E33" i="26"/>
  <c r="N33" i="26" s="1"/>
  <c r="O32" i="26"/>
  <c r="K32" i="26"/>
  <c r="H32" i="26"/>
  <c r="E32" i="26"/>
  <c r="N32" i="26" s="1"/>
  <c r="H31" i="26"/>
  <c r="O31" i="26" s="1"/>
  <c r="E31" i="26"/>
  <c r="N31" i="26" s="1"/>
  <c r="K30" i="26"/>
  <c r="J30" i="26"/>
  <c r="H30" i="26"/>
  <c r="O30" i="26" s="1"/>
  <c r="E30" i="26"/>
  <c r="N30" i="26" s="1"/>
  <c r="H29" i="26"/>
  <c r="O29" i="26" s="1"/>
  <c r="E29" i="26"/>
  <c r="N29" i="26" s="1"/>
  <c r="O28" i="26"/>
  <c r="K28" i="26"/>
  <c r="J28" i="26"/>
  <c r="H28" i="26"/>
  <c r="E28" i="26"/>
  <c r="N28" i="26" s="1"/>
  <c r="N26" i="26"/>
  <c r="J26" i="26"/>
  <c r="H26" i="26"/>
  <c r="K26" i="26" s="1"/>
  <c r="E26" i="26"/>
  <c r="O25" i="26"/>
  <c r="K25" i="26"/>
  <c r="J25" i="26"/>
  <c r="H25" i="26"/>
  <c r="E25" i="26"/>
  <c r="N25" i="26" s="1"/>
  <c r="O24" i="26"/>
  <c r="K24" i="26"/>
  <c r="H24" i="26"/>
  <c r="E24" i="26"/>
  <c r="N24" i="26" s="1"/>
  <c r="H23" i="26"/>
  <c r="O23" i="26" s="1"/>
  <c r="E23" i="26"/>
  <c r="N22" i="26"/>
  <c r="K22" i="26"/>
  <c r="J22" i="26"/>
  <c r="H22" i="26"/>
  <c r="O22" i="26" s="1"/>
  <c r="E22" i="26"/>
  <c r="H19" i="26"/>
  <c r="E19" i="26"/>
  <c r="N18" i="26"/>
  <c r="H18" i="26"/>
  <c r="K18" i="26" s="1"/>
  <c r="E18" i="26"/>
  <c r="J18" i="26" s="1"/>
  <c r="H17" i="26"/>
  <c r="O17" i="26" s="1"/>
  <c r="E17" i="26"/>
  <c r="N17" i="26" s="1"/>
  <c r="O16" i="26"/>
  <c r="K16" i="26"/>
  <c r="J16" i="26"/>
  <c r="H16" i="26"/>
  <c r="E16" i="26"/>
  <c r="N16" i="26" s="1"/>
  <c r="K15" i="26"/>
  <c r="J15" i="26"/>
  <c r="H15" i="26"/>
  <c r="O15" i="26" s="1"/>
  <c r="E15" i="26"/>
  <c r="N15" i="26" s="1"/>
  <c r="N14" i="26"/>
  <c r="H14" i="26"/>
  <c r="K14" i="26" s="1"/>
  <c r="E14" i="26"/>
  <c r="J14" i="26" s="1"/>
  <c r="O13" i="26"/>
  <c r="K13" i="26"/>
  <c r="H13" i="26"/>
  <c r="E13" i="26"/>
  <c r="N13" i="26" s="1"/>
  <c r="H11" i="26"/>
  <c r="O11" i="26" s="1"/>
  <c r="E11" i="26"/>
  <c r="N11" i="26" s="1"/>
  <c r="N10" i="26"/>
  <c r="J10" i="26"/>
  <c r="H10" i="26"/>
  <c r="K10" i="26" s="1"/>
  <c r="E10" i="26"/>
  <c r="H9" i="26"/>
  <c r="O9" i="26" s="1"/>
  <c r="E9" i="26"/>
  <c r="N9" i="26" s="1"/>
  <c r="O8" i="26"/>
  <c r="H8" i="26"/>
  <c r="K8" i="26" s="1"/>
  <c r="E8" i="26"/>
  <c r="N8" i="26" s="1"/>
  <c r="H33" i="25"/>
  <c r="K33" i="25" s="1"/>
  <c r="E33" i="25"/>
  <c r="N33" i="25" s="1"/>
  <c r="K32" i="25"/>
  <c r="H32" i="25"/>
  <c r="O32" i="25" s="1"/>
  <c r="E32" i="25"/>
  <c r="N32" i="25" s="1"/>
  <c r="H31" i="25"/>
  <c r="O31" i="25" s="1"/>
  <c r="E31" i="25"/>
  <c r="N31" i="25" s="1"/>
  <c r="K30" i="25"/>
  <c r="J30" i="25"/>
  <c r="H30" i="25"/>
  <c r="O30" i="25" s="1"/>
  <c r="E30" i="25"/>
  <c r="N30" i="25" s="1"/>
  <c r="N29" i="25"/>
  <c r="H29" i="25"/>
  <c r="K29" i="25" s="1"/>
  <c r="E29" i="25"/>
  <c r="J29" i="25" s="1"/>
  <c r="K28" i="25"/>
  <c r="J28" i="25"/>
  <c r="H28" i="25"/>
  <c r="O28" i="25" s="1"/>
  <c r="E28" i="25"/>
  <c r="N28" i="25" s="1"/>
  <c r="N26" i="25"/>
  <c r="J26" i="25"/>
  <c r="H26" i="25"/>
  <c r="O26" i="25" s="1"/>
  <c r="E26" i="25"/>
  <c r="N25" i="25"/>
  <c r="K25" i="25"/>
  <c r="J25" i="25"/>
  <c r="H25" i="25"/>
  <c r="O25" i="25" s="1"/>
  <c r="E25" i="25"/>
  <c r="H24" i="25"/>
  <c r="O24" i="25" s="1"/>
  <c r="E24" i="25"/>
  <c r="N24" i="25" s="1"/>
  <c r="O23" i="25"/>
  <c r="K23" i="25"/>
  <c r="H23" i="25"/>
  <c r="E23" i="25"/>
  <c r="N23" i="25" s="1"/>
  <c r="K22" i="25"/>
  <c r="J22" i="25"/>
  <c r="H22" i="25"/>
  <c r="O22" i="25" s="1"/>
  <c r="E22" i="25"/>
  <c r="N22" i="25" s="1"/>
  <c r="H19" i="25"/>
  <c r="E19" i="25"/>
  <c r="H18" i="25"/>
  <c r="O18" i="25" s="1"/>
  <c r="E18" i="25"/>
  <c r="N18" i="25" s="1"/>
  <c r="N17" i="25"/>
  <c r="J17" i="25"/>
  <c r="H17" i="25"/>
  <c r="K17" i="25" s="1"/>
  <c r="E17" i="25"/>
  <c r="K16" i="25"/>
  <c r="J16" i="25"/>
  <c r="H16" i="25"/>
  <c r="O16" i="25" s="1"/>
  <c r="E16" i="25"/>
  <c r="N16" i="25" s="1"/>
  <c r="K15" i="25"/>
  <c r="J15" i="25"/>
  <c r="H15" i="25"/>
  <c r="O15" i="25" s="1"/>
  <c r="E15" i="25"/>
  <c r="N15" i="25" s="1"/>
  <c r="N14" i="25"/>
  <c r="J14" i="25"/>
  <c r="H14" i="25"/>
  <c r="E14" i="25"/>
  <c r="N13" i="25"/>
  <c r="J13" i="25"/>
  <c r="H13" i="25"/>
  <c r="K13" i="25" s="1"/>
  <c r="E13" i="25"/>
  <c r="H11" i="25"/>
  <c r="E11" i="25"/>
  <c r="N11" i="25" s="1"/>
  <c r="H10" i="25"/>
  <c r="E10" i="25"/>
  <c r="N10" i="25" s="1"/>
  <c r="H9" i="25"/>
  <c r="K9" i="25" s="1"/>
  <c r="E9" i="25"/>
  <c r="N9" i="25" s="1"/>
  <c r="K8" i="25"/>
  <c r="H8" i="25"/>
  <c r="O8" i="25" s="1"/>
  <c r="E8" i="25"/>
  <c r="N8" i="25" s="1"/>
  <c r="N33" i="24"/>
  <c r="H33" i="24"/>
  <c r="E33" i="24"/>
  <c r="J33" i="24" s="1"/>
  <c r="H32" i="24"/>
  <c r="K32" i="24" s="1"/>
  <c r="E32" i="24"/>
  <c r="N32" i="24" s="1"/>
  <c r="O31" i="24"/>
  <c r="H31" i="24"/>
  <c r="K31" i="24" s="1"/>
  <c r="E31" i="24"/>
  <c r="N31" i="24" s="1"/>
  <c r="K30" i="24"/>
  <c r="J30" i="24"/>
  <c r="H30" i="24"/>
  <c r="O30" i="24" s="1"/>
  <c r="E30" i="24"/>
  <c r="N30" i="24" s="1"/>
  <c r="N29" i="24"/>
  <c r="H29" i="24"/>
  <c r="O29" i="24" s="1"/>
  <c r="E29" i="24"/>
  <c r="J29" i="24" s="1"/>
  <c r="N28" i="24"/>
  <c r="K28" i="24"/>
  <c r="J28" i="24"/>
  <c r="H28" i="24"/>
  <c r="O28" i="24" s="1"/>
  <c r="E28" i="24"/>
  <c r="H26" i="24"/>
  <c r="O26" i="24" s="1"/>
  <c r="E26" i="24"/>
  <c r="N25" i="24"/>
  <c r="K25" i="24"/>
  <c r="J25" i="24"/>
  <c r="H25" i="24"/>
  <c r="O25" i="24" s="1"/>
  <c r="E25" i="24"/>
  <c r="H24" i="24"/>
  <c r="K24" i="24" s="1"/>
  <c r="E24" i="24"/>
  <c r="H23" i="24"/>
  <c r="O23" i="24" s="1"/>
  <c r="E23" i="24"/>
  <c r="N23" i="24" s="1"/>
  <c r="K22" i="24"/>
  <c r="J22" i="24"/>
  <c r="H22" i="24"/>
  <c r="O22" i="24" s="1"/>
  <c r="E22" i="24"/>
  <c r="N22" i="24" s="1"/>
  <c r="H19" i="24"/>
  <c r="E19" i="24"/>
  <c r="H18" i="24"/>
  <c r="O18" i="24" s="1"/>
  <c r="E18" i="24"/>
  <c r="N17" i="24"/>
  <c r="K17" i="24"/>
  <c r="J17" i="24"/>
  <c r="H17" i="24"/>
  <c r="O17" i="24" s="1"/>
  <c r="E17" i="24"/>
  <c r="H16" i="24"/>
  <c r="K16" i="24" s="1"/>
  <c r="E16" i="24"/>
  <c r="K15" i="24"/>
  <c r="J15" i="24"/>
  <c r="H15" i="24"/>
  <c r="O15" i="24" s="1"/>
  <c r="E15" i="24"/>
  <c r="N15" i="24" s="1"/>
  <c r="H14" i="24"/>
  <c r="O14" i="24" s="1"/>
  <c r="E14" i="24"/>
  <c r="N13" i="24"/>
  <c r="J13" i="24"/>
  <c r="H13" i="24"/>
  <c r="O13" i="24" s="1"/>
  <c r="E13" i="24"/>
  <c r="J11" i="24"/>
  <c r="H11" i="24"/>
  <c r="E11" i="24"/>
  <c r="N11" i="24" s="1"/>
  <c r="H10" i="24"/>
  <c r="O10" i="24" s="1"/>
  <c r="E10" i="24"/>
  <c r="J10" i="24" s="1"/>
  <c r="K9" i="24"/>
  <c r="J9" i="24"/>
  <c r="H9" i="24"/>
  <c r="O9" i="24" s="1"/>
  <c r="E9" i="24"/>
  <c r="N9" i="24" s="1"/>
  <c r="N8" i="24"/>
  <c r="H8" i="24"/>
  <c r="K8" i="24" s="1"/>
  <c r="E8" i="24"/>
  <c r="J8" i="24" s="1"/>
  <c r="O33" i="23"/>
  <c r="N33" i="23"/>
  <c r="H33" i="23"/>
  <c r="K33" i="23" s="1"/>
  <c r="E33" i="23"/>
  <c r="J33" i="23" s="1"/>
  <c r="H32" i="23"/>
  <c r="O32" i="23" s="1"/>
  <c r="E32" i="23"/>
  <c r="N32" i="23" s="1"/>
  <c r="O31" i="23"/>
  <c r="H31" i="23"/>
  <c r="K31" i="23" s="1"/>
  <c r="E31" i="23"/>
  <c r="N31" i="23" s="1"/>
  <c r="K30" i="23"/>
  <c r="J30" i="23"/>
  <c r="H30" i="23"/>
  <c r="O30" i="23" s="1"/>
  <c r="E30" i="23"/>
  <c r="N30" i="23" s="1"/>
  <c r="H29" i="23"/>
  <c r="O29" i="23" s="1"/>
  <c r="E29" i="23"/>
  <c r="J29" i="23" s="1"/>
  <c r="K28" i="23"/>
  <c r="J28" i="23"/>
  <c r="H28" i="23"/>
  <c r="O28" i="23" s="1"/>
  <c r="E28" i="23"/>
  <c r="N28" i="23" s="1"/>
  <c r="K26" i="23"/>
  <c r="H26" i="23"/>
  <c r="O26" i="23" s="1"/>
  <c r="E26" i="23"/>
  <c r="N26" i="23" s="1"/>
  <c r="O25" i="23"/>
  <c r="N25" i="23"/>
  <c r="K25" i="23"/>
  <c r="J25" i="23"/>
  <c r="H25" i="23"/>
  <c r="E25" i="23"/>
  <c r="K24" i="23"/>
  <c r="J24" i="23"/>
  <c r="H24" i="23"/>
  <c r="O24" i="23" s="1"/>
  <c r="E24" i="23"/>
  <c r="N24" i="23" s="1"/>
  <c r="K23" i="23"/>
  <c r="H23" i="23"/>
  <c r="O23" i="23" s="1"/>
  <c r="E23" i="23"/>
  <c r="N23" i="23" s="1"/>
  <c r="K22" i="23"/>
  <c r="J22" i="23"/>
  <c r="H22" i="23"/>
  <c r="O22" i="23" s="1"/>
  <c r="E22" i="23"/>
  <c r="N22" i="23" s="1"/>
  <c r="H19" i="23"/>
  <c r="E19" i="23"/>
  <c r="H18" i="23"/>
  <c r="K18" i="23" s="1"/>
  <c r="E18" i="23"/>
  <c r="N18" i="23" s="1"/>
  <c r="O17" i="23"/>
  <c r="K17" i="23"/>
  <c r="H17" i="23"/>
  <c r="E17" i="23"/>
  <c r="J17" i="23" s="1"/>
  <c r="H16" i="23"/>
  <c r="O16" i="23" s="1"/>
  <c r="E16" i="23"/>
  <c r="N16" i="23" s="1"/>
  <c r="O15" i="23"/>
  <c r="K15" i="23"/>
  <c r="J15" i="23"/>
  <c r="H15" i="23"/>
  <c r="E15" i="23"/>
  <c r="N15" i="23" s="1"/>
  <c r="O14" i="23"/>
  <c r="J14" i="23"/>
  <c r="H14" i="23"/>
  <c r="K14" i="23" s="1"/>
  <c r="E14" i="23"/>
  <c r="N14" i="23" s="1"/>
  <c r="H13" i="23"/>
  <c r="O13" i="23" s="1"/>
  <c r="E13" i="23"/>
  <c r="J13" i="23" s="1"/>
  <c r="O11" i="23"/>
  <c r="K11" i="23"/>
  <c r="H11" i="23"/>
  <c r="E11" i="23"/>
  <c r="J11" i="23" s="1"/>
  <c r="K10" i="23"/>
  <c r="H10" i="23"/>
  <c r="O10" i="23" s="1"/>
  <c r="E10" i="23"/>
  <c r="N10" i="23" s="1"/>
  <c r="H9" i="23"/>
  <c r="O9" i="23" s="1"/>
  <c r="E9" i="23"/>
  <c r="J9" i="23" s="1"/>
  <c r="O8" i="23"/>
  <c r="K8" i="23"/>
  <c r="H8" i="23"/>
  <c r="E8" i="23"/>
  <c r="N8" i="23" s="1"/>
  <c r="K33" i="22"/>
  <c r="J33" i="22"/>
  <c r="H33" i="22"/>
  <c r="O33" i="22" s="1"/>
  <c r="E33" i="22"/>
  <c r="N33" i="22" s="1"/>
  <c r="O32" i="22"/>
  <c r="N32" i="22"/>
  <c r="K32" i="22"/>
  <c r="J32" i="22"/>
  <c r="H32" i="22"/>
  <c r="E32" i="22"/>
  <c r="O31" i="22"/>
  <c r="N31" i="22"/>
  <c r="K31" i="22"/>
  <c r="J31" i="22"/>
  <c r="H31" i="22"/>
  <c r="E31" i="22"/>
  <c r="K30" i="22"/>
  <c r="J30" i="22"/>
  <c r="H30" i="22"/>
  <c r="O30" i="22" s="1"/>
  <c r="E30" i="22"/>
  <c r="N30" i="22" s="1"/>
  <c r="K29" i="22"/>
  <c r="J29" i="22"/>
  <c r="H29" i="22"/>
  <c r="O29" i="22" s="1"/>
  <c r="E29" i="22"/>
  <c r="N29" i="22" s="1"/>
  <c r="O28" i="22"/>
  <c r="N28" i="22"/>
  <c r="K28" i="22"/>
  <c r="J28" i="22"/>
  <c r="H28" i="22"/>
  <c r="E28" i="22"/>
  <c r="K26" i="22"/>
  <c r="J26" i="22"/>
  <c r="H26" i="22"/>
  <c r="O26" i="22" s="1"/>
  <c r="E26" i="22"/>
  <c r="N26" i="22" s="1"/>
  <c r="O25" i="22"/>
  <c r="K25" i="22"/>
  <c r="J25" i="22"/>
  <c r="H25" i="22"/>
  <c r="E25" i="22"/>
  <c r="N25" i="22" s="1"/>
  <c r="N24" i="22"/>
  <c r="K24" i="22"/>
  <c r="J24" i="22"/>
  <c r="H24" i="22"/>
  <c r="O24" i="22" s="1"/>
  <c r="E24" i="22"/>
  <c r="K23" i="22"/>
  <c r="J23" i="22"/>
  <c r="H23" i="22"/>
  <c r="O23" i="22" s="1"/>
  <c r="E23" i="22"/>
  <c r="N23" i="22" s="1"/>
  <c r="K22" i="22"/>
  <c r="J22" i="22"/>
  <c r="H22" i="22"/>
  <c r="O22" i="22" s="1"/>
  <c r="E22" i="22"/>
  <c r="N22" i="22" s="1"/>
  <c r="H19" i="22"/>
  <c r="E19" i="22"/>
  <c r="O18" i="22"/>
  <c r="H18" i="22"/>
  <c r="K18" i="22" s="1"/>
  <c r="E18" i="22"/>
  <c r="N18" i="22" s="1"/>
  <c r="H17" i="22"/>
  <c r="O17" i="22" s="1"/>
  <c r="E17" i="22"/>
  <c r="N17" i="22" s="1"/>
  <c r="K16" i="22"/>
  <c r="J16" i="22"/>
  <c r="H16" i="22"/>
  <c r="O16" i="22" s="1"/>
  <c r="E16" i="22"/>
  <c r="N16" i="22" s="1"/>
  <c r="K15" i="22"/>
  <c r="J15" i="22"/>
  <c r="H15" i="22"/>
  <c r="O15" i="22" s="1"/>
  <c r="E15" i="22"/>
  <c r="N15" i="22" s="1"/>
  <c r="K14" i="22"/>
  <c r="J14" i="22"/>
  <c r="H14" i="22"/>
  <c r="O14" i="22" s="1"/>
  <c r="E14" i="22"/>
  <c r="N14" i="22" s="1"/>
  <c r="O13" i="22"/>
  <c r="K13" i="22"/>
  <c r="J13" i="22"/>
  <c r="H13" i="22"/>
  <c r="E13" i="22"/>
  <c r="N13" i="22" s="1"/>
  <c r="O11" i="22"/>
  <c r="N11" i="22"/>
  <c r="H11" i="22"/>
  <c r="K11" i="22" s="1"/>
  <c r="E11" i="22"/>
  <c r="J11" i="22" s="1"/>
  <c r="H10" i="22"/>
  <c r="O10" i="22" s="1"/>
  <c r="E10" i="22"/>
  <c r="J10" i="22" s="1"/>
  <c r="K9" i="22"/>
  <c r="J9" i="22"/>
  <c r="H9" i="22"/>
  <c r="O9" i="22" s="1"/>
  <c r="E9" i="22"/>
  <c r="N9" i="22" s="1"/>
  <c r="K8" i="22"/>
  <c r="J8" i="22"/>
  <c r="H8" i="22"/>
  <c r="O8" i="22" s="1"/>
  <c r="E8" i="22"/>
  <c r="N8" i="22" s="1"/>
  <c r="O33" i="21"/>
  <c r="N33" i="21"/>
  <c r="H33" i="21"/>
  <c r="K33" i="21" s="1"/>
  <c r="E33" i="21"/>
  <c r="J33" i="21" s="1"/>
  <c r="H32" i="21"/>
  <c r="O32" i="21" s="1"/>
  <c r="E32" i="21"/>
  <c r="N32" i="21" s="1"/>
  <c r="O31" i="21"/>
  <c r="H31" i="21"/>
  <c r="K31" i="21" s="1"/>
  <c r="E31" i="21"/>
  <c r="J31" i="21" s="1"/>
  <c r="O30" i="21"/>
  <c r="N30" i="21"/>
  <c r="K30" i="21"/>
  <c r="J30" i="21"/>
  <c r="H30" i="21"/>
  <c r="E30" i="21"/>
  <c r="J29" i="21"/>
  <c r="H29" i="21"/>
  <c r="O29" i="21" s="1"/>
  <c r="E29" i="21"/>
  <c r="N29" i="21" s="1"/>
  <c r="H28" i="21"/>
  <c r="O28" i="21" s="1"/>
  <c r="E28" i="21"/>
  <c r="N28" i="21" s="1"/>
  <c r="N26" i="21"/>
  <c r="J26" i="21"/>
  <c r="H26" i="21"/>
  <c r="O26" i="21" s="1"/>
  <c r="E26" i="21"/>
  <c r="K25" i="21"/>
  <c r="J25" i="21"/>
  <c r="H25" i="21"/>
  <c r="O25" i="21" s="1"/>
  <c r="E25" i="21"/>
  <c r="N25" i="21" s="1"/>
  <c r="H24" i="21"/>
  <c r="K24" i="21" s="1"/>
  <c r="E24" i="21"/>
  <c r="N24" i="21" s="1"/>
  <c r="H23" i="21"/>
  <c r="O23" i="21" s="1"/>
  <c r="E23" i="21"/>
  <c r="N22" i="21"/>
  <c r="K22" i="21"/>
  <c r="J22" i="21"/>
  <c r="H22" i="21"/>
  <c r="O22" i="21" s="1"/>
  <c r="E22" i="21"/>
  <c r="H19" i="21"/>
  <c r="E19" i="21"/>
  <c r="O18" i="21"/>
  <c r="N18" i="21"/>
  <c r="J18" i="21"/>
  <c r="H18" i="21"/>
  <c r="K18" i="21" s="1"/>
  <c r="E18" i="21"/>
  <c r="N17" i="21"/>
  <c r="H17" i="21"/>
  <c r="E17" i="21"/>
  <c r="J17" i="21" s="1"/>
  <c r="H16" i="21"/>
  <c r="O16" i="21" s="1"/>
  <c r="E16" i="21"/>
  <c r="K15" i="21"/>
  <c r="J15" i="21"/>
  <c r="H15" i="21"/>
  <c r="O15" i="21" s="1"/>
  <c r="E15" i="21"/>
  <c r="N15" i="21" s="1"/>
  <c r="N14" i="21"/>
  <c r="K14" i="21"/>
  <c r="J14" i="21"/>
  <c r="H14" i="21"/>
  <c r="O14" i="21" s="1"/>
  <c r="E14" i="21"/>
  <c r="O13" i="21"/>
  <c r="H13" i="21"/>
  <c r="K13" i="21" s="1"/>
  <c r="E13" i="21"/>
  <c r="N13" i="21" s="1"/>
  <c r="O11" i="21"/>
  <c r="H11" i="21"/>
  <c r="K11" i="21" s="1"/>
  <c r="E11" i="21"/>
  <c r="J11" i="21" s="1"/>
  <c r="J10" i="21"/>
  <c r="H10" i="21"/>
  <c r="O10" i="21" s="1"/>
  <c r="E10" i="21"/>
  <c r="N10" i="21" s="1"/>
  <c r="H9" i="21"/>
  <c r="O9" i="21" s="1"/>
  <c r="E9" i="21"/>
  <c r="N9" i="21" s="1"/>
  <c r="K8" i="21"/>
  <c r="H8" i="21"/>
  <c r="O8" i="21" s="1"/>
  <c r="E8" i="21"/>
  <c r="H33" i="20"/>
  <c r="O33" i="20" s="1"/>
  <c r="E33" i="20"/>
  <c r="N33" i="20" s="1"/>
  <c r="J32" i="20"/>
  <c r="H32" i="20"/>
  <c r="O32" i="20" s="1"/>
  <c r="E32" i="20"/>
  <c r="N32" i="20" s="1"/>
  <c r="H31" i="20"/>
  <c r="E31" i="20"/>
  <c r="O30" i="20"/>
  <c r="N30" i="20"/>
  <c r="K30" i="20"/>
  <c r="J30" i="20"/>
  <c r="H30" i="20"/>
  <c r="E30" i="20"/>
  <c r="N29" i="20"/>
  <c r="H29" i="20"/>
  <c r="O29" i="20" s="1"/>
  <c r="E29" i="20"/>
  <c r="J29" i="20" s="1"/>
  <c r="H28" i="20"/>
  <c r="E28" i="20"/>
  <c r="N28" i="20" s="1"/>
  <c r="H26" i="20"/>
  <c r="E26" i="20"/>
  <c r="K25" i="20"/>
  <c r="J25" i="20"/>
  <c r="H25" i="20"/>
  <c r="O25" i="20" s="1"/>
  <c r="E25" i="20"/>
  <c r="N25" i="20" s="1"/>
  <c r="N24" i="20"/>
  <c r="J24" i="20"/>
  <c r="H24" i="20"/>
  <c r="K24" i="20" s="1"/>
  <c r="E24" i="20"/>
  <c r="K23" i="20"/>
  <c r="J23" i="20"/>
  <c r="H23" i="20"/>
  <c r="O23" i="20" s="1"/>
  <c r="E23" i="20"/>
  <c r="N23" i="20" s="1"/>
  <c r="K22" i="20"/>
  <c r="J22" i="20"/>
  <c r="H22" i="20"/>
  <c r="O22" i="20" s="1"/>
  <c r="E22" i="20"/>
  <c r="N22" i="20" s="1"/>
  <c r="H19" i="20"/>
  <c r="E19" i="20"/>
  <c r="H18" i="20"/>
  <c r="E18" i="20"/>
  <c r="H17" i="20"/>
  <c r="E17" i="20"/>
  <c r="O16" i="20"/>
  <c r="N16" i="20"/>
  <c r="K16" i="20"/>
  <c r="H16" i="20"/>
  <c r="E16" i="20"/>
  <c r="J16" i="20" s="1"/>
  <c r="K15" i="20"/>
  <c r="J15" i="20"/>
  <c r="H15" i="20"/>
  <c r="O15" i="20" s="1"/>
  <c r="E15" i="20"/>
  <c r="N15" i="20" s="1"/>
  <c r="H14" i="20"/>
  <c r="E14" i="20"/>
  <c r="N13" i="20"/>
  <c r="J13" i="20"/>
  <c r="H13" i="20"/>
  <c r="E13" i="20"/>
  <c r="H11" i="20"/>
  <c r="O11" i="20" s="1"/>
  <c r="E11" i="20"/>
  <c r="H10" i="20"/>
  <c r="E10" i="20"/>
  <c r="O9" i="20"/>
  <c r="N9" i="20"/>
  <c r="H9" i="20"/>
  <c r="K9" i="20" s="1"/>
  <c r="E9" i="20"/>
  <c r="J9" i="20" s="1"/>
  <c r="O8" i="20"/>
  <c r="N8" i="20"/>
  <c r="J8" i="20"/>
  <c r="H8" i="20"/>
  <c r="K8" i="20" s="1"/>
  <c r="E8" i="20"/>
  <c r="H33" i="19"/>
  <c r="E33" i="19"/>
  <c r="O32" i="19"/>
  <c r="N32" i="19"/>
  <c r="H32" i="19"/>
  <c r="K32" i="19" s="1"/>
  <c r="E32" i="19"/>
  <c r="J32" i="19" s="1"/>
  <c r="H31" i="19"/>
  <c r="O31" i="19" s="1"/>
  <c r="E31" i="19"/>
  <c r="N31" i="19" s="1"/>
  <c r="K30" i="19"/>
  <c r="J30" i="19"/>
  <c r="H30" i="19"/>
  <c r="O30" i="19" s="1"/>
  <c r="E30" i="19"/>
  <c r="N30" i="19" s="1"/>
  <c r="H29" i="19"/>
  <c r="E29" i="19"/>
  <c r="O28" i="19"/>
  <c r="H28" i="19"/>
  <c r="K28" i="19" s="1"/>
  <c r="E28" i="19"/>
  <c r="N28" i="19" s="1"/>
  <c r="H26" i="19"/>
  <c r="O26" i="19" s="1"/>
  <c r="E26" i="19"/>
  <c r="N26" i="19" s="1"/>
  <c r="K25" i="19"/>
  <c r="J25" i="19"/>
  <c r="H25" i="19"/>
  <c r="O25" i="19" s="1"/>
  <c r="E25" i="19"/>
  <c r="N25" i="19" s="1"/>
  <c r="H24" i="19"/>
  <c r="K24" i="19" s="1"/>
  <c r="E24" i="19"/>
  <c r="J24" i="19" s="1"/>
  <c r="O23" i="19"/>
  <c r="K23" i="19"/>
  <c r="J23" i="19"/>
  <c r="H23" i="19"/>
  <c r="E23" i="19"/>
  <c r="N23" i="19" s="1"/>
  <c r="K22" i="19"/>
  <c r="J22" i="19"/>
  <c r="H22" i="19"/>
  <c r="O22" i="19" s="1"/>
  <c r="E22" i="19"/>
  <c r="N22" i="19" s="1"/>
  <c r="H19" i="19"/>
  <c r="E19" i="19"/>
  <c r="N18" i="19"/>
  <c r="H18" i="19"/>
  <c r="O18" i="19" s="1"/>
  <c r="E18" i="19"/>
  <c r="J18" i="19" s="1"/>
  <c r="H17" i="19"/>
  <c r="E17" i="19"/>
  <c r="N17" i="19" s="1"/>
  <c r="H16" i="19"/>
  <c r="E16" i="19"/>
  <c r="N16" i="19" s="1"/>
  <c r="O15" i="19"/>
  <c r="N15" i="19"/>
  <c r="K15" i="19"/>
  <c r="J15" i="19"/>
  <c r="H15" i="19"/>
  <c r="E15" i="19"/>
  <c r="H14" i="19"/>
  <c r="O14" i="19" s="1"/>
  <c r="E14" i="19"/>
  <c r="N14" i="19" s="1"/>
  <c r="H13" i="19"/>
  <c r="E13" i="19"/>
  <c r="N13" i="19" s="1"/>
  <c r="O11" i="19"/>
  <c r="H11" i="19"/>
  <c r="K11" i="19" s="1"/>
  <c r="E11" i="19"/>
  <c r="N11" i="19" s="1"/>
  <c r="H10" i="19"/>
  <c r="O10" i="19" s="1"/>
  <c r="E10" i="19"/>
  <c r="N10" i="19" s="1"/>
  <c r="H9" i="19"/>
  <c r="E9" i="19"/>
  <c r="N9" i="19" s="1"/>
  <c r="H8" i="19"/>
  <c r="K8" i="19" s="1"/>
  <c r="E8" i="19"/>
  <c r="N8" i="19" s="1"/>
  <c r="N33" i="18"/>
  <c r="J33" i="18"/>
  <c r="H33" i="18"/>
  <c r="O33" i="18" s="1"/>
  <c r="E33" i="18"/>
  <c r="K32" i="18"/>
  <c r="J32" i="18"/>
  <c r="H32" i="18"/>
  <c r="O32" i="18" s="1"/>
  <c r="E32" i="18"/>
  <c r="N32" i="18" s="1"/>
  <c r="O31" i="18"/>
  <c r="N31" i="18"/>
  <c r="H31" i="18"/>
  <c r="K31" i="18" s="1"/>
  <c r="E31" i="18"/>
  <c r="J31" i="18" s="1"/>
  <c r="O30" i="18"/>
  <c r="N30" i="18"/>
  <c r="K30" i="18"/>
  <c r="J30" i="18"/>
  <c r="H30" i="18"/>
  <c r="E30" i="18"/>
  <c r="H29" i="18"/>
  <c r="O29" i="18" s="1"/>
  <c r="E29" i="18"/>
  <c r="N28" i="18"/>
  <c r="J28" i="18"/>
  <c r="H28" i="18"/>
  <c r="E28" i="18"/>
  <c r="J26" i="18"/>
  <c r="H26" i="18"/>
  <c r="O26" i="18" s="1"/>
  <c r="E26" i="18"/>
  <c r="N26" i="18" s="1"/>
  <c r="K25" i="18"/>
  <c r="J25" i="18"/>
  <c r="H25" i="18"/>
  <c r="O25" i="18" s="1"/>
  <c r="E25" i="18"/>
  <c r="N25" i="18" s="1"/>
  <c r="H24" i="18"/>
  <c r="E24" i="18"/>
  <c r="N24" i="18" s="1"/>
  <c r="K23" i="18"/>
  <c r="H23" i="18"/>
  <c r="O23" i="18" s="1"/>
  <c r="E23" i="18"/>
  <c r="O22" i="18"/>
  <c r="N22" i="18"/>
  <c r="K22" i="18"/>
  <c r="J22" i="18"/>
  <c r="H22" i="18"/>
  <c r="E22" i="18"/>
  <c r="H19" i="18"/>
  <c r="E19" i="18"/>
  <c r="H18" i="18"/>
  <c r="O18" i="18" s="1"/>
  <c r="E18" i="18"/>
  <c r="N18" i="18" s="1"/>
  <c r="H17" i="18"/>
  <c r="O17" i="18" s="1"/>
  <c r="E17" i="18"/>
  <c r="N17" i="18" s="1"/>
  <c r="N16" i="18"/>
  <c r="J16" i="18"/>
  <c r="H16" i="18"/>
  <c r="E16" i="18"/>
  <c r="K15" i="18"/>
  <c r="J15" i="18"/>
  <c r="H15" i="18"/>
  <c r="O15" i="18" s="1"/>
  <c r="E15" i="18"/>
  <c r="N15" i="18" s="1"/>
  <c r="O14" i="18"/>
  <c r="K14" i="18"/>
  <c r="J14" i="18"/>
  <c r="H14" i="18"/>
  <c r="E14" i="18"/>
  <c r="N14" i="18" s="1"/>
  <c r="K13" i="18"/>
  <c r="H13" i="18"/>
  <c r="O13" i="18" s="1"/>
  <c r="E13" i="18"/>
  <c r="N13" i="18" s="1"/>
  <c r="O11" i="18"/>
  <c r="H11" i="18"/>
  <c r="K11" i="18" s="1"/>
  <c r="E11" i="18"/>
  <c r="N11" i="18" s="1"/>
  <c r="O10" i="18"/>
  <c r="N10" i="18"/>
  <c r="K10" i="18"/>
  <c r="H10" i="18"/>
  <c r="E10" i="18"/>
  <c r="J10" i="18" s="1"/>
  <c r="H9" i="18"/>
  <c r="O9" i="18" s="1"/>
  <c r="E9" i="18"/>
  <c r="N9" i="18" s="1"/>
  <c r="H8" i="18"/>
  <c r="O8" i="18" s="1"/>
  <c r="E8" i="18"/>
  <c r="N8" i="18" s="1"/>
  <c r="O33" i="17"/>
  <c r="N33" i="17"/>
  <c r="H33" i="17"/>
  <c r="K33" i="17" s="1"/>
  <c r="E33" i="17"/>
  <c r="J33" i="17" s="1"/>
  <c r="H32" i="17"/>
  <c r="O32" i="17" s="1"/>
  <c r="E32" i="17"/>
  <c r="N32" i="17" s="1"/>
  <c r="N31" i="17"/>
  <c r="H31" i="17"/>
  <c r="O31" i="17" s="1"/>
  <c r="E31" i="17"/>
  <c r="J31" i="17" s="1"/>
  <c r="O30" i="17"/>
  <c r="N30" i="17"/>
  <c r="K30" i="17"/>
  <c r="J30" i="17"/>
  <c r="H30" i="17"/>
  <c r="E30" i="17"/>
  <c r="H29" i="17"/>
  <c r="E29" i="17"/>
  <c r="N29" i="17" s="1"/>
  <c r="H28" i="17"/>
  <c r="O28" i="17" s="1"/>
  <c r="E28" i="17"/>
  <c r="N28" i="17" s="1"/>
  <c r="H26" i="17"/>
  <c r="K26" i="17" s="1"/>
  <c r="E26" i="17"/>
  <c r="N26" i="17" s="1"/>
  <c r="K25" i="17"/>
  <c r="J25" i="17"/>
  <c r="H25" i="17"/>
  <c r="O25" i="17" s="1"/>
  <c r="E25" i="17"/>
  <c r="N25" i="17" s="1"/>
  <c r="O24" i="17"/>
  <c r="N24" i="17"/>
  <c r="H24" i="17"/>
  <c r="K24" i="17" s="1"/>
  <c r="E24" i="17"/>
  <c r="J24" i="17" s="1"/>
  <c r="N23" i="17"/>
  <c r="J23" i="17"/>
  <c r="H23" i="17"/>
  <c r="O23" i="17" s="1"/>
  <c r="E23" i="17"/>
  <c r="K22" i="17"/>
  <c r="J22" i="17"/>
  <c r="H22" i="17"/>
  <c r="O22" i="17" s="1"/>
  <c r="E22" i="17"/>
  <c r="N22" i="17" s="1"/>
  <c r="H19" i="17"/>
  <c r="E19" i="17"/>
  <c r="N18" i="17"/>
  <c r="J18" i="17"/>
  <c r="H18" i="17"/>
  <c r="K18" i="17" s="1"/>
  <c r="E18" i="17"/>
  <c r="O17" i="17"/>
  <c r="K17" i="17"/>
  <c r="H17" i="17"/>
  <c r="E17" i="17"/>
  <c r="J17" i="17" s="1"/>
  <c r="H16" i="17"/>
  <c r="O16" i="17" s="1"/>
  <c r="E16" i="17"/>
  <c r="N16" i="17" s="1"/>
  <c r="K15" i="17"/>
  <c r="J15" i="17"/>
  <c r="H15" i="17"/>
  <c r="O15" i="17" s="1"/>
  <c r="E15" i="17"/>
  <c r="N15" i="17" s="1"/>
  <c r="H14" i="17"/>
  <c r="E14" i="17"/>
  <c r="O13" i="17"/>
  <c r="N13" i="17"/>
  <c r="K13" i="17"/>
  <c r="H13" i="17"/>
  <c r="E13" i="17"/>
  <c r="J13" i="17" s="1"/>
  <c r="N11" i="17"/>
  <c r="H11" i="17"/>
  <c r="O11" i="17" s="1"/>
  <c r="E11" i="17"/>
  <c r="J11" i="17" s="1"/>
  <c r="N10" i="17"/>
  <c r="J10" i="17"/>
  <c r="H10" i="17"/>
  <c r="K10" i="17" s="1"/>
  <c r="E10" i="17"/>
  <c r="H9" i="17"/>
  <c r="E9" i="17"/>
  <c r="N9" i="17" s="1"/>
  <c r="O8" i="17"/>
  <c r="H8" i="17"/>
  <c r="K8" i="17" s="1"/>
  <c r="E8" i="17"/>
  <c r="N8" i="17" s="1"/>
  <c r="H33" i="16"/>
  <c r="K33" i="16" s="1"/>
  <c r="E33" i="16"/>
  <c r="N33" i="16" s="1"/>
  <c r="H32" i="16"/>
  <c r="O32" i="16" s="1"/>
  <c r="E32" i="16"/>
  <c r="N32" i="16" s="1"/>
  <c r="O31" i="16"/>
  <c r="K31" i="16"/>
  <c r="J31" i="16"/>
  <c r="H31" i="16"/>
  <c r="E31" i="16"/>
  <c r="N31" i="16" s="1"/>
  <c r="K30" i="16"/>
  <c r="J30" i="16"/>
  <c r="H30" i="16"/>
  <c r="O30" i="16" s="1"/>
  <c r="E30" i="16"/>
  <c r="N30" i="16" s="1"/>
  <c r="K29" i="16"/>
  <c r="J29" i="16"/>
  <c r="H29" i="16"/>
  <c r="O29" i="16" s="1"/>
  <c r="E29" i="16"/>
  <c r="N29" i="16" s="1"/>
  <c r="H28" i="16"/>
  <c r="O28" i="16" s="1"/>
  <c r="E28" i="16"/>
  <c r="H26" i="16"/>
  <c r="O26" i="16" s="1"/>
  <c r="E26" i="16"/>
  <c r="N26" i="16" s="1"/>
  <c r="K25" i="16"/>
  <c r="J25" i="16"/>
  <c r="H25" i="16"/>
  <c r="O25" i="16" s="1"/>
  <c r="E25" i="16"/>
  <c r="N25" i="16" s="1"/>
  <c r="O24" i="16"/>
  <c r="N24" i="16"/>
  <c r="K24" i="16"/>
  <c r="H24" i="16"/>
  <c r="E24" i="16"/>
  <c r="J24" i="16" s="1"/>
  <c r="N23" i="16"/>
  <c r="J23" i="16"/>
  <c r="H23" i="16"/>
  <c r="O23" i="16" s="1"/>
  <c r="E23" i="16"/>
  <c r="K22" i="16"/>
  <c r="J22" i="16"/>
  <c r="H22" i="16"/>
  <c r="O22" i="16" s="1"/>
  <c r="E22" i="16"/>
  <c r="N22" i="16" s="1"/>
  <c r="H19" i="16"/>
  <c r="E19" i="16"/>
  <c r="H18" i="16"/>
  <c r="O18" i="16" s="1"/>
  <c r="E18" i="16"/>
  <c r="N18" i="16" s="1"/>
  <c r="H17" i="16"/>
  <c r="K17" i="16" s="1"/>
  <c r="E17" i="16"/>
  <c r="N17" i="16" s="1"/>
  <c r="O16" i="16"/>
  <c r="K16" i="16"/>
  <c r="J16" i="16"/>
  <c r="H16" i="16"/>
  <c r="E16" i="16"/>
  <c r="N16" i="16" s="1"/>
  <c r="K15" i="16"/>
  <c r="J15" i="16"/>
  <c r="H15" i="16"/>
  <c r="O15" i="16" s="1"/>
  <c r="E15" i="16"/>
  <c r="N15" i="16" s="1"/>
  <c r="H14" i="16"/>
  <c r="O14" i="16" s="1"/>
  <c r="E14" i="16"/>
  <c r="H13" i="16"/>
  <c r="K13" i="16" s="1"/>
  <c r="E13" i="16"/>
  <c r="N13" i="16" s="1"/>
  <c r="O11" i="16"/>
  <c r="N11" i="16"/>
  <c r="H11" i="16"/>
  <c r="K11" i="16" s="1"/>
  <c r="E11" i="16"/>
  <c r="J11" i="16" s="1"/>
  <c r="N10" i="16"/>
  <c r="J10" i="16"/>
  <c r="H10" i="16"/>
  <c r="O10" i="16" s="1"/>
  <c r="E10" i="16"/>
  <c r="J9" i="16"/>
  <c r="H9" i="16"/>
  <c r="K9" i="16" s="1"/>
  <c r="E9" i="16"/>
  <c r="N9" i="16" s="1"/>
  <c r="K8" i="16"/>
  <c r="J8" i="16"/>
  <c r="H8" i="16"/>
  <c r="O8" i="16" s="1"/>
  <c r="E8" i="16"/>
  <c r="N8" i="16" s="1"/>
  <c r="K33" i="15"/>
  <c r="H33" i="15"/>
  <c r="O33" i="15" s="1"/>
  <c r="E33" i="15"/>
  <c r="N33" i="15" s="1"/>
  <c r="H32" i="15"/>
  <c r="K32" i="15" s="1"/>
  <c r="E32" i="15"/>
  <c r="N32" i="15" s="1"/>
  <c r="O31" i="15"/>
  <c r="N31" i="15"/>
  <c r="H31" i="15"/>
  <c r="K31" i="15" s="1"/>
  <c r="E31" i="15"/>
  <c r="J31" i="15" s="1"/>
  <c r="K30" i="15"/>
  <c r="J30" i="15"/>
  <c r="H30" i="15"/>
  <c r="O30" i="15" s="1"/>
  <c r="E30" i="15"/>
  <c r="N30" i="15" s="1"/>
  <c r="H29" i="15"/>
  <c r="O29" i="15" s="1"/>
  <c r="E29" i="15"/>
  <c r="N29" i="15" s="1"/>
  <c r="O28" i="15"/>
  <c r="N28" i="15"/>
  <c r="K28" i="15"/>
  <c r="J28" i="15"/>
  <c r="H28" i="15"/>
  <c r="E28" i="15"/>
  <c r="H26" i="15"/>
  <c r="E26" i="15"/>
  <c r="N26" i="15" s="1"/>
  <c r="K25" i="15"/>
  <c r="J25" i="15"/>
  <c r="H25" i="15"/>
  <c r="O25" i="15" s="1"/>
  <c r="E25" i="15"/>
  <c r="N25" i="15" s="1"/>
  <c r="H24" i="15"/>
  <c r="K24" i="15" s="1"/>
  <c r="E24" i="15"/>
  <c r="N24" i="15" s="1"/>
  <c r="K23" i="15"/>
  <c r="H23" i="15"/>
  <c r="O23" i="15" s="1"/>
  <c r="E23" i="15"/>
  <c r="N23" i="15" s="1"/>
  <c r="K22" i="15"/>
  <c r="J22" i="15"/>
  <c r="H22" i="15"/>
  <c r="O22" i="15" s="1"/>
  <c r="E22" i="15"/>
  <c r="N22" i="15" s="1"/>
  <c r="H19" i="15"/>
  <c r="E19" i="15"/>
  <c r="H18" i="15"/>
  <c r="K18" i="15" s="1"/>
  <c r="E18" i="15"/>
  <c r="J18" i="15" s="1"/>
  <c r="N17" i="15"/>
  <c r="J17" i="15"/>
  <c r="H17" i="15"/>
  <c r="O17" i="15" s="1"/>
  <c r="E17" i="15"/>
  <c r="K16" i="15"/>
  <c r="J16" i="15"/>
  <c r="H16" i="15"/>
  <c r="O16" i="15" s="1"/>
  <c r="E16" i="15"/>
  <c r="N16" i="15" s="1"/>
  <c r="O15" i="15"/>
  <c r="K15" i="15"/>
  <c r="J15" i="15"/>
  <c r="H15" i="15"/>
  <c r="E15" i="15"/>
  <c r="N15" i="15" s="1"/>
  <c r="O14" i="15"/>
  <c r="N14" i="15"/>
  <c r="K14" i="15"/>
  <c r="J14" i="15"/>
  <c r="H14" i="15"/>
  <c r="E14" i="15"/>
  <c r="H13" i="15"/>
  <c r="O13" i="15" s="1"/>
  <c r="E13" i="15"/>
  <c r="N13" i="15" s="1"/>
  <c r="O11" i="15"/>
  <c r="N11" i="15"/>
  <c r="K11" i="15"/>
  <c r="H11" i="15"/>
  <c r="E11" i="15"/>
  <c r="J11" i="15" s="1"/>
  <c r="N10" i="15"/>
  <c r="J10" i="15"/>
  <c r="H10" i="15"/>
  <c r="O10" i="15" s="1"/>
  <c r="E10" i="15"/>
  <c r="K9" i="15"/>
  <c r="H9" i="15"/>
  <c r="O9" i="15" s="1"/>
  <c r="E9" i="15"/>
  <c r="N9" i="15" s="1"/>
  <c r="H8" i="15"/>
  <c r="K8" i="15" s="1"/>
  <c r="E8" i="15"/>
  <c r="N8" i="15" s="1"/>
  <c r="H33" i="14"/>
  <c r="O33" i="14" s="1"/>
  <c r="E33" i="14"/>
  <c r="N33" i="14" s="1"/>
  <c r="H32" i="14"/>
  <c r="O32" i="14" s="1"/>
  <c r="E32" i="14"/>
  <c r="N32" i="14" s="1"/>
  <c r="H31" i="14"/>
  <c r="E31" i="14"/>
  <c r="N31" i="14" s="1"/>
  <c r="K30" i="14"/>
  <c r="J30" i="14"/>
  <c r="H30" i="14"/>
  <c r="O30" i="14" s="1"/>
  <c r="E30" i="14"/>
  <c r="N30" i="14" s="1"/>
  <c r="J29" i="14"/>
  <c r="H29" i="14"/>
  <c r="O29" i="14" s="1"/>
  <c r="E29" i="14"/>
  <c r="N29" i="14" s="1"/>
  <c r="O28" i="14"/>
  <c r="N28" i="14"/>
  <c r="H28" i="14"/>
  <c r="K28" i="14" s="1"/>
  <c r="E28" i="14"/>
  <c r="J28" i="14" s="1"/>
  <c r="H26" i="14"/>
  <c r="O26" i="14" s="1"/>
  <c r="E26" i="14"/>
  <c r="N26" i="14" s="1"/>
  <c r="K25" i="14"/>
  <c r="J25" i="14"/>
  <c r="H25" i="14"/>
  <c r="O25" i="14" s="1"/>
  <c r="E25" i="14"/>
  <c r="N25" i="14" s="1"/>
  <c r="N24" i="14"/>
  <c r="H24" i="14"/>
  <c r="E24" i="14"/>
  <c r="J24" i="14" s="1"/>
  <c r="O23" i="14"/>
  <c r="N23" i="14"/>
  <c r="H23" i="14"/>
  <c r="K23" i="14" s="1"/>
  <c r="E23" i="14"/>
  <c r="J23" i="14" s="1"/>
  <c r="K22" i="14"/>
  <c r="J22" i="14"/>
  <c r="H22" i="14"/>
  <c r="O22" i="14" s="1"/>
  <c r="E22" i="14"/>
  <c r="N22" i="14" s="1"/>
  <c r="H19" i="14"/>
  <c r="E19" i="14"/>
  <c r="H18" i="14"/>
  <c r="O18" i="14" s="1"/>
  <c r="E18" i="14"/>
  <c r="H17" i="14"/>
  <c r="O17" i="14" s="1"/>
  <c r="E17" i="14"/>
  <c r="N17" i="14" s="1"/>
  <c r="H16" i="14"/>
  <c r="E16" i="14"/>
  <c r="J16" i="14" s="1"/>
  <c r="O15" i="14"/>
  <c r="K15" i="14"/>
  <c r="J15" i="14"/>
  <c r="H15" i="14"/>
  <c r="E15" i="14"/>
  <c r="N15" i="14" s="1"/>
  <c r="H14" i="14"/>
  <c r="O14" i="14" s="1"/>
  <c r="E14" i="14"/>
  <c r="J14" i="14" s="1"/>
  <c r="H13" i="14"/>
  <c r="O13" i="14" s="1"/>
  <c r="E13" i="14"/>
  <c r="N13" i="14" s="1"/>
  <c r="N11" i="14"/>
  <c r="J11" i="14"/>
  <c r="H11" i="14"/>
  <c r="E11" i="14"/>
  <c r="H10" i="14"/>
  <c r="O10" i="14" s="1"/>
  <c r="E10" i="14"/>
  <c r="J10" i="14" s="1"/>
  <c r="H9" i="14"/>
  <c r="O9" i="14" s="1"/>
  <c r="E9" i="14"/>
  <c r="N9" i="14" s="1"/>
  <c r="O8" i="14"/>
  <c r="H8" i="14"/>
  <c r="K8" i="14" s="1"/>
  <c r="E8" i="14"/>
  <c r="J8" i="14" s="1"/>
  <c r="H33" i="13"/>
  <c r="O33" i="13" s="1"/>
  <c r="E33" i="13"/>
  <c r="J33" i="13" s="1"/>
  <c r="J32" i="13"/>
  <c r="H32" i="13"/>
  <c r="O32" i="13" s="1"/>
  <c r="E32" i="13"/>
  <c r="N32" i="13" s="1"/>
  <c r="H31" i="13"/>
  <c r="K31" i="13" s="1"/>
  <c r="E31" i="13"/>
  <c r="J31" i="13" s="1"/>
  <c r="O30" i="13"/>
  <c r="K30" i="13"/>
  <c r="J30" i="13"/>
  <c r="H30" i="13"/>
  <c r="E30" i="13"/>
  <c r="N30" i="13" s="1"/>
  <c r="H29" i="13"/>
  <c r="O29" i="13" s="1"/>
  <c r="E29" i="13"/>
  <c r="J29" i="13" s="1"/>
  <c r="K28" i="13"/>
  <c r="J28" i="13"/>
  <c r="H28" i="13"/>
  <c r="O28" i="13" s="1"/>
  <c r="E28" i="13"/>
  <c r="N28" i="13" s="1"/>
  <c r="O26" i="13"/>
  <c r="N26" i="13"/>
  <c r="J26" i="13"/>
  <c r="H26" i="13"/>
  <c r="K26" i="13" s="1"/>
  <c r="E26" i="13"/>
  <c r="N25" i="13"/>
  <c r="K25" i="13"/>
  <c r="J25" i="13"/>
  <c r="H25" i="13"/>
  <c r="O25" i="13" s="1"/>
  <c r="E25" i="13"/>
  <c r="H24" i="13"/>
  <c r="O24" i="13" s="1"/>
  <c r="E24" i="13"/>
  <c r="H23" i="13"/>
  <c r="K23" i="13" s="1"/>
  <c r="E23" i="13"/>
  <c r="J23" i="13" s="1"/>
  <c r="O22" i="13"/>
  <c r="K22" i="13"/>
  <c r="J22" i="13"/>
  <c r="H22" i="13"/>
  <c r="E22" i="13"/>
  <c r="N22" i="13" s="1"/>
  <c r="H19" i="13"/>
  <c r="E19" i="13"/>
  <c r="H18" i="13"/>
  <c r="E18" i="13"/>
  <c r="H17" i="13"/>
  <c r="E17" i="13"/>
  <c r="J17" i="13" s="1"/>
  <c r="H16" i="13"/>
  <c r="O16" i="13" s="1"/>
  <c r="E16" i="13"/>
  <c r="K15" i="13"/>
  <c r="J15" i="13"/>
  <c r="H15" i="13"/>
  <c r="O15" i="13" s="1"/>
  <c r="E15" i="13"/>
  <c r="N15" i="13" s="1"/>
  <c r="O14" i="13"/>
  <c r="K14" i="13"/>
  <c r="H14" i="13"/>
  <c r="E14" i="13"/>
  <c r="N14" i="13" s="1"/>
  <c r="N13" i="13"/>
  <c r="H13" i="13"/>
  <c r="E13" i="13"/>
  <c r="J13" i="13" s="1"/>
  <c r="N11" i="13"/>
  <c r="H11" i="13"/>
  <c r="E11" i="13"/>
  <c r="J11" i="13" s="1"/>
  <c r="H10" i="13"/>
  <c r="E10" i="13"/>
  <c r="N10" i="13" s="1"/>
  <c r="H9" i="13"/>
  <c r="E9" i="13"/>
  <c r="J9" i="13" s="1"/>
  <c r="H8" i="13"/>
  <c r="O8" i="13" s="1"/>
  <c r="E8" i="13"/>
  <c r="N8" i="13" s="1"/>
  <c r="O33" i="12"/>
  <c r="K33" i="12"/>
  <c r="J33" i="12"/>
  <c r="H33" i="12"/>
  <c r="E33" i="12"/>
  <c r="N33" i="12" s="1"/>
  <c r="H32" i="12"/>
  <c r="E32" i="12"/>
  <c r="N32" i="12" s="1"/>
  <c r="K31" i="12"/>
  <c r="H31" i="12"/>
  <c r="O31" i="12" s="1"/>
  <c r="E31" i="12"/>
  <c r="N31" i="12" s="1"/>
  <c r="K30" i="12"/>
  <c r="J30" i="12"/>
  <c r="H30" i="12"/>
  <c r="O30" i="12" s="1"/>
  <c r="E30" i="12"/>
  <c r="N30" i="12" s="1"/>
  <c r="O29" i="12"/>
  <c r="H29" i="12"/>
  <c r="K29" i="12" s="1"/>
  <c r="E29" i="12"/>
  <c r="N29" i="12" s="1"/>
  <c r="K28" i="12"/>
  <c r="J28" i="12"/>
  <c r="H28" i="12"/>
  <c r="O28" i="12" s="1"/>
  <c r="E28" i="12"/>
  <c r="N28" i="12" s="1"/>
  <c r="H26" i="12"/>
  <c r="E26" i="12"/>
  <c r="J26" i="12" s="1"/>
  <c r="K25" i="12"/>
  <c r="J25" i="12"/>
  <c r="H25" i="12"/>
  <c r="O25" i="12" s="1"/>
  <c r="E25" i="12"/>
  <c r="N25" i="12" s="1"/>
  <c r="H24" i="12"/>
  <c r="E24" i="12"/>
  <c r="N24" i="12" s="1"/>
  <c r="J23" i="12"/>
  <c r="H23" i="12"/>
  <c r="O23" i="12" s="1"/>
  <c r="E23" i="12"/>
  <c r="N23" i="12" s="1"/>
  <c r="O22" i="12"/>
  <c r="K22" i="12"/>
  <c r="J22" i="12"/>
  <c r="H22" i="12"/>
  <c r="E22" i="12"/>
  <c r="N22" i="12" s="1"/>
  <c r="H19" i="12"/>
  <c r="E19" i="12"/>
  <c r="N18" i="12"/>
  <c r="J18" i="12"/>
  <c r="H18" i="12"/>
  <c r="E18" i="12"/>
  <c r="H17" i="12"/>
  <c r="O17" i="12" s="1"/>
  <c r="E17" i="12"/>
  <c r="N17" i="12" s="1"/>
  <c r="H16" i="12"/>
  <c r="O16" i="12" s="1"/>
  <c r="E16" i="12"/>
  <c r="N16" i="12" s="1"/>
  <c r="K15" i="12"/>
  <c r="J15" i="12"/>
  <c r="H15" i="12"/>
  <c r="O15" i="12" s="1"/>
  <c r="E15" i="12"/>
  <c r="N15" i="12" s="1"/>
  <c r="H14" i="12"/>
  <c r="K14" i="12" s="1"/>
  <c r="E14" i="12"/>
  <c r="N14" i="12" s="1"/>
  <c r="H13" i="12"/>
  <c r="O13" i="12" s="1"/>
  <c r="E13" i="12"/>
  <c r="N13" i="12" s="1"/>
  <c r="H11" i="12"/>
  <c r="O11" i="12" s="1"/>
  <c r="E11" i="12"/>
  <c r="H10" i="12"/>
  <c r="K10" i="12" s="1"/>
  <c r="E10" i="12"/>
  <c r="N10" i="12" s="1"/>
  <c r="H9" i="12"/>
  <c r="E9" i="12"/>
  <c r="O8" i="12"/>
  <c r="N8" i="12"/>
  <c r="K8" i="12"/>
  <c r="H8" i="12"/>
  <c r="E8" i="12"/>
  <c r="J8" i="12" s="1"/>
  <c r="O33" i="11"/>
  <c r="H33" i="11"/>
  <c r="K33" i="11" s="1"/>
  <c r="E33" i="11"/>
  <c r="N33" i="11" s="1"/>
  <c r="H32" i="11"/>
  <c r="K32" i="11" s="1"/>
  <c r="E32" i="11"/>
  <c r="K31" i="11"/>
  <c r="J31" i="11"/>
  <c r="H31" i="11"/>
  <c r="O31" i="11" s="1"/>
  <c r="E31" i="11"/>
  <c r="N31" i="11" s="1"/>
  <c r="K30" i="11"/>
  <c r="J30" i="11"/>
  <c r="H30" i="11"/>
  <c r="O30" i="11" s="1"/>
  <c r="E30" i="11"/>
  <c r="N30" i="11" s="1"/>
  <c r="O29" i="11"/>
  <c r="N29" i="11"/>
  <c r="K29" i="11"/>
  <c r="J29" i="11"/>
  <c r="H29" i="11"/>
  <c r="E29" i="11"/>
  <c r="O28" i="11"/>
  <c r="K28" i="11"/>
  <c r="J28" i="11"/>
  <c r="H28" i="11"/>
  <c r="E28" i="11"/>
  <c r="N28" i="11" s="1"/>
  <c r="H26" i="11"/>
  <c r="O26" i="11" s="1"/>
  <c r="E26" i="11"/>
  <c r="K25" i="11"/>
  <c r="J25" i="11"/>
  <c r="H25" i="11"/>
  <c r="O25" i="11" s="1"/>
  <c r="E25" i="11"/>
  <c r="N25" i="11" s="1"/>
  <c r="O24" i="11"/>
  <c r="K24" i="11"/>
  <c r="J24" i="11"/>
  <c r="H24" i="11"/>
  <c r="E24" i="11"/>
  <c r="N24" i="11" s="1"/>
  <c r="H23" i="11"/>
  <c r="O23" i="11" s="1"/>
  <c r="E23" i="11"/>
  <c r="N23" i="11" s="1"/>
  <c r="N22" i="11"/>
  <c r="K22" i="11"/>
  <c r="J22" i="11"/>
  <c r="H22" i="11"/>
  <c r="O22" i="11" s="1"/>
  <c r="E22" i="11"/>
  <c r="H19" i="11"/>
  <c r="E19" i="11"/>
  <c r="N18" i="11"/>
  <c r="K18" i="11"/>
  <c r="H18" i="11"/>
  <c r="O18" i="11" s="1"/>
  <c r="E18" i="11"/>
  <c r="J18" i="11" s="1"/>
  <c r="H17" i="11"/>
  <c r="K17" i="11" s="1"/>
  <c r="E17" i="11"/>
  <c r="N17" i="11" s="1"/>
  <c r="O16" i="11"/>
  <c r="K16" i="11"/>
  <c r="J16" i="11"/>
  <c r="H16" i="11"/>
  <c r="E16" i="11"/>
  <c r="N16" i="11" s="1"/>
  <c r="K15" i="11"/>
  <c r="J15" i="11"/>
  <c r="H15" i="11"/>
  <c r="O15" i="11" s="1"/>
  <c r="E15" i="11"/>
  <c r="N15" i="11" s="1"/>
  <c r="H14" i="11"/>
  <c r="O14" i="11" s="1"/>
  <c r="E14" i="11"/>
  <c r="N14" i="11" s="1"/>
  <c r="H13" i="11"/>
  <c r="K13" i="11" s="1"/>
  <c r="E13" i="11"/>
  <c r="N13" i="11" s="1"/>
  <c r="N11" i="11"/>
  <c r="J11" i="11"/>
  <c r="H11" i="11"/>
  <c r="O11" i="11" s="1"/>
  <c r="E11" i="11"/>
  <c r="H10" i="11"/>
  <c r="O10" i="11" s="1"/>
  <c r="E10" i="11"/>
  <c r="N10" i="11" s="1"/>
  <c r="H9" i="11"/>
  <c r="E9" i="11"/>
  <c r="J9" i="11" s="1"/>
  <c r="O8" i="11"/>
  <c r="N8" i="11"/>
  <c r="K8" i="11"/>
  <c r="J8" i="11"/>
  <c r="H8" i="11"/>
  <c r="E8" i="11"/>
  <c r="H33" i="10"/>
  <c r="O33" i="10" s="1"/>
  <c r="E33" i="10"/>
  <c r="J33" i="10" s="1"/>
  <c r="H32" i="10"/>
  <c r="K32" i="10" s="1"/>
  <c r="E32" i="10"/>
  <c r="N32" i="10" s="1"/>
  <c r="O31" i="10"/>
  <c r="K31" i="10"/>
  <c r="H31" i="10"/>
  <c r="E31" i="10"/>
  <c r="N31" i="10" s="1"/>
  <c r="K30" i="10"/>
  <c r="J30" i="10"/>
  <c r="H30" i="10"/>
  <c r="O30" i="10" s="1"/>
  <c r="E30" i="10"/>
  <c r="N30" i="10" s="1"/>
  <c r="N29" i="10"/>
  <c r="K29" i="10"/>
  <c r="H29" i="10"/>
  <c r="O29" i="10" s="1"/>
  <c r="E29" i="10"/>
  <c r="J29" i="10" s="1"/>
  <c r="K28" i="10"/>
  <c r="J28" i="10"/>
  <c r="H28" i="10"/>
  <c r="O28" i="10" s="1"/>
  <c r="E28" i="10"/>
  <c r="N28" i="10" s="1"/>
  <c r="O26" i="10"/>
  <c r="H26" i="10"/>
  <c r="K26" i="10" s="1"/>
  <c r="E26" i="10"/>
  <c r="J26" i="10" s="1"/>
  <c r="N25" i="10"/>
  <c r="K25" i="10"/>
  <c r="J25" i="10"/>
  <c r="H25" i="10"/>
  <c r="O25" i="10" s="1"/>
  <c r="E25" i="10"/>
  <c r="H24" i="10"/>
  <c r="K24" i="10" s="1"/>
  <c r="E24" i="10"/>
  <c r="N24" i="10" s="1"/>
  <c r="N23" i="10"/>
  <c r="H23" i="10"/>
  <c r="O23" i="10" s="1"/>
  <c r="E23" i="10"/>
  <c r="J23" i="10" s="1"/>
  <c r="O22" i="10"/>
  <c r="K22" i="10"/>
  <c r="J22" i="10"/>
  <c r="H22" i="10"/>
  <c r="E22" i="10"/>
  <c r="N22" i="10" s="1"/>
  <c r="H19" i="10"/>
  <c r="E19" i="10"/>
  <c r="H18" i="10"/>
  <c r="O18" i="10" s="1"/>
  <c r="E18" i="10"/>
  <c r="H17" i="10"/>
  <c r="O17" i="10" s="1"/>
  <c r="E17" i="10"/>
  <c r="N17" i="10" s="1"/>
  <c r="K16" i="10"/>
  <c r="J16" i="10"/>
  <c r="H16" i="10"/>
  <c r="O16" i="10" s="1"/>
  <c r="E16" i="10"/>
  <c r="N16" i="10" s="1"/>
  <c r="O15" i="10"/>
  <c r="K15" i="10"/>
  <c r="J15" i="10"/>
  <c r="H15" i="10"/>
  <c r="E15" i="10"/>
  <c r="N15" i="10" s="1"/>
  <c r="H14" i="10"/>
  <c r="O14" i="10" s="1"/>
  <c r="E14" i="10"/>
  <c r="N14" i="10" s="1"/>
  <c r="H13" i="10"/>
  <c r="O13" i="10" s="1"/>
  <c r="E13" i="10"/>
  <c r="N13" i="10" s="1"/>
  <c r="O11" i="10"/>
  <c r="N11" i="10"/>
  <c r="K11" i="10"/>
  <c r="J11" i="10"/>
  <c r="H11" i="10"/>
  <c r="E11" i="10"/>
  <c r="H10" i="10"/>
  <c r="O10" i="10" s="1"/>
  <c r="E10" i="10"/>
  <c r="N10" i="10" s="1"/>
  <c r="H9" i="10"/>
  <c r="O9" i="10" s="1"/>
  <c r="E9" i="10"/>
  <c r="J9" i="10" s="1"/>
  <c r="N8" i="10"/>
  <c r="J8" i="10"/>
  <c r="H8" i="10"/>
  <c r="K8" i="10" s="1"/>
  <c r="E8" i="10"/>
  <c r="H33" i="9"/>
  <c r="K33" i="9" s="1"/>
  <c r="E33" i="9"/>
  <c r="N33" i="9" s="1"/>
  <c r="K32" i="9"/>
  <c r="J32" i="9"/>
  <c r="H32" i="9"/>
  <c r="O32" i="9" s="1"/>
  <c r="E32" i="9"/>
  <c r="N32" i="9" s="1"/>
  <c r="H31" i="9"/>
  <c r="K31" i="9" s="1"/>
  <c r="E31" i="9"/>
  <c r="N31" i="9" s="1"/>
  <c r="O30" i="9"/>
  <c r="K30" i="9"/>
  <c r="J30" i="9"/>
  <c r="H30" i="9"/>
  <c r="E30" i="9"/>
  <c r="N30" i="9" s="1"/>
  <c r="O29" i="9"/>
  <c r="H29" i="9"/>
  <c r="K29" i="9" s="1"/>
  <c r="E29" i="9"/>
  <c r="J29" i="9" s="1"/>
  <c r="K28" i="9"/>
  <c r="J28" i="9"/>
  <c r="H28" i="9"/>
  <c r="O28" i="9" s="1"/>
  <c r="E28" i="9"/>
  <c r="N28" i="9" s="1"/>
  <c r="O26" i="9"/>
  <c r="N26" i="9"/>
  <c r="K26" i="9"/>
  <c r="H26" i="9"/>
  <c r="E26" i="9"/>
  <c r="J26" i="9" s="1"/>
  <c r="O25" i="9"/>
  <c r="N25" i="9"/>
  <c r="K25" i="9"/>
  <c r="J25" i="9"/>
  <c r="H25" i="9"/>
  <c r="E25" i="9"/>
  <c r="H24" i="9"/>
  <c r="O24" i="9" s="1"/>
  <c r="E24" i="9"/>
  <c r="N24" i="9" s="1"/>
  <c r="H23" i="9"/>
  <c r="K23" i="9" s="1"/>
  <c r="E23" i="9"/>
  <c r="N23" i="9" s="1"/>
  <c r="O22" i="9"/>
  <c r="N22" i="9"/>
  <c r="K22" i="9"/>
  <c r="J22" i="9"/>
  <c r="H22" i="9"/>
  <c r="E22" i="9"/>
  <c r="H19" i="9"/>
  <c r="E19" i="9"/>
  <c r="O18" i="9"/>
  <c r="K18" i="9"/>
  <c r="H18" i="9"/>
  <c r="E18" i="9"/>
  <c r="N18" i="9" s="1"/>
  <c r="H17" i="9"/>
  <c r="O17" i="9" s="1"/>
  <c r="E17" i="9"/>
  <c r="N17" i="9" s="1"/>
  <c r="K16" i="9"/>
  <c r="H16" i="9"/>
  <c r="O16" i="9" s="1"/>
  <c r="E16" i="9"/>
  <c r="J16" i="9" s="1"/>
  <c r="K15" i="9"/>
  <c r="J15" i="9"/>
  <c r="H15" i="9"/>
  <c r="O15" i="9" s="1"/>
  <c r="E15" i="9"/>
  <c r="N15" i="9" s="1"/>
  <c r="O14" i="9"/>
  <c r="H14" i="9"/>
  <c r="K14" i="9" s="1"/>
  <c r="E14" i="9"/>
  <c r="N14" i="9" s="1"/>
  <c r="H13" i="9"/>
  <c r="K13" i="9" s="1"/>
  <c r="E13" i="9"/>
  <c r="N13" i="9" s="1"/>
  <c r="H11" i="9"/>
  <c r="K11" i="9" s="1"/>
  <c r="E11" i="9"/>
  <c r="N11" i="9" s="1"/>
  <c r="O10" i="9"/>
  <c r="H10" i="9"/>
  <c r="K10" i="9" s="1"/>
  <c r="E10" i="9"/>
  <c r="N10" i="9" s="1"/>
  <c r="O9" i="9"/>
  <c r="N9" i="9"/>
  <c r="H9" i="9"/>
  <c r="K9" i="9" s="1"/>
  <c r="E9" i="9"/>
  <c r="J9" i="9" s="1"/>
  <c r="H8" i="9"/>
  <c r="O8" i="9" s="1"/>
  <c r="E8" i="9"/>
  <c r="N8" i="9" s="1"/>
  <c r="O33" i="8"/>
  <c r="K33" i="8"/>
  <c r="H33" i="8"/>
  <c r="E33" i="8"/>
  <c r="J33" i="8" s="1"/>
  <c r="N32" i="8"/>
  <c r="K32" i="8"/>
  <c r="J32" i="8"/>
  <c r="H32" i="8"/>
  <c r="O32" i="8" s="1"/>
  <c r="E32" i="8"/>
  <c r="K31" i="8"/>
  <c r="H31" i="8"/>
  <c r="O31" i="8" s="1"/>
  <c r="E31" i="8"/>
  <c r="N31" i="8" s="1"/>
  <c r="K30" i="8"/>
  <c r="J30" i="8"/>
  <c r="H30" i="8"/>
  <c r="O30" i="8" s="1"/>
  <c r="E30" i="8"/>
  <c r="N30" i="8" s="1"/>
  <c r="K29" i="8"/>
  <c r="H29" i="8"/>
  <c r="O29" i="8" s="1"/>
  <c r="E29" i="8"/>
  <c r="O28" i="8"/>
  <c r="N28" i="8"/>
  <c r="K28" i="8"/>
  <c r="J28" i="8"/>
  <c r="H28" i="8"/>
  <c r="E28" i="8"/>
  <c r="O26" i="8"/>
  <c r="N26" i="8"/>
  <c r="H26" i="8"/>
  <c r="K26" i="8" s="1"/>
  <c r="E26" i="8"/>
  <c r="J26" i="8" s="1"/>
  <c r="K25" i="8"/>
  <c r="J25" i="8"/>
  <c r="H25" i="8"/>
  <c r="O25" i="8" s="1"/>
  <c r="E25" i="8"/>
  <c r="N25" i="8" s="1"/>
  <c r="K24" i="8"/>
  <c r="H24" i="8"/>
  <c r="O24" i="8" s="1"/>
  <c r="E24" i="8"/>
  <c r="N24" i="8" s="1"/>
  <c r="H23" i="8"/>
  <c r="O23" i="8" s="1"/>
  <c r="E23" i="8"/>
  <c r="J23" i="8" s="1"/>
  <c r="N22" i="8"/>
  <c r="K22" i="8"/>
  <c r="J22" i="8"/>
  <c r="H22" i="8"/>
  <c r="O22" i="8" s="1"/>
  <c r="E22" i="8"/>
  <c r="H19" i="8"/>
  <c r="E19" i="8"/>
  <c r="O18" i="8"/>
  <c r="H18" i="8"/>
  <c r="K18" i="8" s="1"/>
  <c r="E18" i="8"/>
  <c r="N18" i="8" s="1"/>
  <c r="H17" i="8"/>
  <c r="O17" i="8" s="1"/>
  <c r="E17" i="8"/>
  <c r="O16" i="8"/>
  <c r="K16" i="8"/>
  <c r="J16" i="8"/>
  <c r="H16" i="8"/>
  <c r="E16" i="8"/>
  <c r="N16" i="8" s="1"/>
  <c r="K15" i="8"/>
  <c r="J15" i="8"/>
  <c r="H15" i="8"/>
  <c r="O15" i="8" s="1"/>
  <c r="E15" i="8"/>
  <c r="N15" i="8" s="1"/>
  <c r="H14" i="8"/>
  <c r="K14" i="8" s="1"/>
  <c r="E14" i="8"/>
  <c r="N14" i="8" s="1"/>
  <c r="O13" i="8"/>
  <c r="K13" i="8"/>
  <c r="H13" i="8"/>
  <c r="E13" i="8"/>
  <c r="J13" i="8" s="1"/>
  <c r="K11" i="8"/>
  <c r="H11" i="8"/>
  <c r="O11" i="8" s="1"/>
  <c r="E11" i="8"/>
  <c r="N11" i="8" s="1"/>
  <c r="H10" i="8"/>
  <c r="E10" i="8"/>
  <c r="N10" i="8" s="1"/>
  <c r="H9" i="8"/>
  <c r="E9" i="8"/>
  <c r="H8" i="8"/>
  <c r="O8" i="8" s="1"/>
  <c r="E8" i="8"/>
  <c r="J8" i="8" s="1"/>
  <c r="H33" i="7"/>
  <c r="K33" i="7" s="1"/>
  <c r="E33" i="7"/>
  <c r="N33" i="7" s="1"/>
  <c r="O32" i="7"/>
  <c r="N32" i="7"/>
  <c r="K32" i="7"/>
  <c r="H32" i="7"/>
  <c r="E32" i="7"/>
  <c r="J32" i="7" s="1"/>
  <c r="H31" i="7"/>
  <c r="O31" i="7" s="1"/>
  <c r="E31" i="7"/>
  <c r="K30" i="7"/>
  <c r="J30" i="7"/>
  <c r="H30" i="7"/>
  <c r="O30" i="7" s="1"/>
  <c r="E30" i="7"/>
  <c r="N30" i="7" s="1"/>
  <c r="H29" i="7"/>
  <c r="K29" i="7" s="1"/>
  <c r="E29" i="7"/>
  <c r="N29" i="7" s="1"/>
  <c r="O28" i="7"/>
  <c r="K28" i="7"/>
  <c r="J28" i="7"/>
  <c r="H28" i="7"/>
  <c r="E28" i="7"/>
  <c r="N28" i="7" s="1"/>
  <c r="N26" i="7"/>
  <c r="H26" i="7"/>
  <c r="O26" i="7" s="1"/>
  <c r="E26" i="7"/>
  <c r="J26" i="7" s="1"/>
  <c r="K25" i="7"/>
  <c r="J25" i="7"/>
  <c r="H25" i="7"/>
  <c r="O25" i="7" s="1"/>
  <c r="E25" i="7"/>
  <c r="N25" i="7" s="1"/>
  <c r="O24" i="7"/>
  <c r="H24" i="7"/>
  <c r="K24" i="7" s="1"/>
  <c r="E24" i="7"/>
  <c r="N24" i="7" s="1"/>
  <c r="H23" i="7"/>
  <c r="O23" i="7" s="1"/>
  <c r="E23" i="7"/>
  <c r="J23" i="7" s="1"/>
  <c r="N22" i="7"/>
  <c r="K22" i="7"/>
  <c r="J22" i="7"/>
  <c r="H22" i="7"/>
  <c r="O22" i="7" s="1"/>
  <c r="E22" i="7"/>
  <c r="H19" i="7"/>
  <c r="E19" i="7"/>
  <c r="K18" i="7"/>
  <c r="H18" i="7"/>
  <c r="O18" i="7" s="1"/>
  <c r="E18" i="7"/>
  <c r="N18" i="7" s="1"/>
  <c r="H17" i="7"/>
  <c r="K17" i="7" s="1"/>
  <c r="E17" i="7"/>
  <c r="N17" i="7" s="1"/>
  <c r="O16" i="7"/>
  <c r="H16" i="7"/>
  <c r="K16" i="7" s="1"/>
  <c r="E16" i="7"/>
  <c r="N15" i="7"/>
  <c r="K15" i="7"/>
  <c r="J15" i="7"/>
  <c r="H15" i="7"/>
  <c r="O15" i="7" s="1"/>
  <c r="E15" i="7"/>
  <c r="H14" i="7"/>
  <c r="O14" i="7" s="1"/>
  <c r="E14" i="7"/>
  <c r="N14" i="7" s="1"/>
  <c r="N13" i="7"/>
  <c r="H13" i="7"/>
  <c r="K13" i="7" s="1"/>
  <c r="E13" i="7"/>
  <c r="J13" i="7" s="1"/>
  <c r="H11" i="7"/>
  <c r="O11" i="7" s="1"/>
  <c r="E11" i="7"/>
  <c r="N11" i="7" s="1"/>
  <c r="N10" i="7"/>
  <c r="K10" i="7"/>
  <c r="H10" i="7"/>
  <c r="O10" i="7" s="1"/>
  <c r="E10" i="7"/>
  <c r="J10" i="7" s="1"/>
  <c r="H9" i="7"/>
  <c r="E9" i="7"/>
  <c r="O8" i="7"/>
  <c r="K8" i="7"/>
  <c r="J8" i="7"/>
  <c r="H8" i="7"/>
  <c r="E8" i="7"/>
  <c r="N8" i="7" s="1"/>
  <c r="K33" i="6"/>
  <c r="H33" i="6"/>
  <c r="O33" i="6" s="1"/>
  <c r="E33" i="6"/>
  <c r="N33" i="6" s="1"/>
  <c r="J32" i="6"/>
  <c r="H32" i="6"/>
  <c r="K32" i="6" s="1"/>
  <c r="E32" i="6"/>
  <c r="N32" i="6" s="1"/>
  <c r="O31" i="6"/>
  <c r="K31" i="6"/>
  <c r="J31" i="6"/>
  <c r="H31" i="6"/>
  <c r="E31" i="6"/>
  <c r="N31" i="6" s="1"/>
  <c r="K30" i="6"/>
  <c r="J30" i="6"/>
  <c r="H30" i="6"/>
  <c r="O30" i="6" s="1"/>
  <c r="E30" i="6"/>
  <c r="N30" i="6" s="1"/>
  <c r="K29" i="6"/>
  <c r="H29" i="6"/>
  <c r="O29" i="6" s="1"/>
  <c r="E29" i="6"/>
  <c r="N29" i="6" s="1"/>
  <c r="K28" i="6"/>
  <c r="H28" i="6"/>
  <c r="O28" i="6" s="1"/>
  <c r="E28" i="6"/>
  <c r="N28" i="6" s="1"/>
  <c r="O26" i="6"/>
  <c r="K26" i="6"/>
  <c r="H26" i="6"/>
  <c r="E26" i="6"/>
  <c r="J26" i="6" s="1"/>
  <c r="K25" i="6"/>
  <c r="J25" i="6"/>
  <c r="H25" i="6"/>
  <c r="O25" i="6" s="1"/>
  <c r="E25" i="6"/>
  <c r="N25" i="6" s="1"/>
  <c r="H24" i="6"/>
  <c r="E24" i="6"/>
  <c r="O23" i="6"/>
  <c r="N23" i="6"/>
  <c r="K23" i="6"/>
  <c r="H23" i="6"/>
  <c r="E23" i="6"/>
  <c r="J23" i="6" s="1"/>
  <c r="K22" i="6"/>
  <c r="J22" i="6"/>
  <c r="H22" i="6"/>
  <c r="O22" i="6" s="1"/>
  <c r="E22" i="6"/>
  <c r="N22" i="6" s="1"/>
  <c r="H19" i="6"/>
  <c r="E19" i="6"/>
  <c r="H18" i="6"/>
  <c r="O18" i="6" s="1"/>
  <c r="E18" i="6"/>
  <c r="N17" i="6"/>
  <c r="H17" i="6"/>
  <c r="O17" i="6" s="1"/>
  <c r="E17" i="6"/>
  <c r="J17" i="6" s="1"/>
  <c r="N16" i="6"/>
  <c r="K16" i="6"/>
  <c r="J16" i="6"/>
  <c r="H16" i="6"/>
  <c r="O16" i="6" s="1"/>
  <c r="E16" i="6"/>
  <c r="K15" i="6"/>
  <c r="J15" i="6"/>
  <c r="H15" i="6"/>
  <c r="O15" i="6" s="1"/>
  <c r="E15" i="6"/>
  <c r="N15" i="6" s="1"/>
  <c r="H14" i="6"/>
  <c r="K14" i="6" s="1"/>
  <c r="E14" i="6"/>
  <c r="N14" i="6" s="1"/>
  <c r="H13" i="6"/>
  <c r="O13" i="6" s="1"/>
  <c r="E13" i="6"/>
  <c r="O11" i="6"/>
  <c r="H11" i="6"/>
  <c r="K11" i="6" s="1"/>
  <c r="E11" i="6"/>
  <c r="N11" i="6" s="1"/>
  <c r="H10" i="6"/>
  <c r="K10" i="6" s="1"/>
  <c r="E10" i="6"/>
  <c r="N9" i="6"/>
  <c r="J9" i="6"/>
  <c r="H9" i="6"/>
  <c r="O9" i="6" s="1"/>
  <c r="E9" i="6"/>
  <c r="K8" i="6"/>
  <c r="J8" i="6"/>
  <c r="H8" i="6"/>
  <c r="O8" i="6" s="1"/>
  <c r="E8" i="6"/>
  <c r="N8" i="6" s="1"/>
  <c r="O33" i="5"/>
  <c r="H33" i="5"/>
  <c r="K33" i="5" s="1"/>
  <c r="E33" i="5"/>
  <c r="J33" i="5" s="1"/>
  <c r="N32" i="5"/>
  <c r="H32" i="5"/>
  <c r="E32" i="5"/>
  <c r="J32" i="5" s="1"/>
  <c r="H31" i="5"/>
  <c r="E31" i="5"/>
  <c r="N31" i="5" s="1"/>
  <c r="K30" i="5"/>
  <c r="J30" i="5"/>
  <c r="H30" i="5"/>
  <c r="O30" i="5" s="1"/>
  <c r="E30" i="5"/>
  <c r="N30" i="5" s="1"/>
  <c r="K29" i="5"/>
  <c r="J29" i="5"/>
  <c r="H29" i="5"/>
  <c r="O29" i="5" s="1"/>
  <c r="E29" i="5"/>
  <c r="N29" i="5" s="1"/>
  <c r="K28" i="5"/>
  <c r="J28" i="5"/>
  <c r="H28" i="5"/>
  <c r="O28" i="5" s="1"/>
  <c r="E28" i="5"/>
  <c r="N28" i="5" s="1"/>
  <c r="O26" i="5"/>
  <c r="N26" i="5"/>
  <c r="K26" i="5"/>
  <c r="J26" i="5"/>
  <c r="H26" i="5"/>
  <c r="E26" i="5"/>
  <c r="K25" i="5"/>
  <c r="J25" i="5"/>
  <c r="H25" i="5"/>
  <c r="O25" i="5" s="1"/>
  <c r="E25" i="5"/>
  <c r="N25" i="5" s="1"/>
  <c r="H24" i="5"/>
  <c r="E24" i="5"/>
  <c r="N24" i="5" s="1"/>
  <c r="O23" i="5"/>
  <c r="H23" i="5"/>
  <c r="K23" i="5" s="1"/>
  <c r="E23" i="5"/>
  <c r="N23" i="5" s="1"/>
  <c r="O22" i="5"/>
  <c r="N22" i="5"/>
  <c r="K22" i="5"/>
  <c r="J22" i="5"/>
  <c r="H22" i="5"/>
  <c r="E22" i="5"/>
  <c r="H19" i="5"/>
  <c r="E19" i="5"/>
  <c r="O18" i="5"/>
  <c r="H18" i="5"/>
  <c r="K18" i="5" s="1"/>
  <c r="E18" i="5"/>
  <c r="N18" i="5" s="1"/>
  <c r="H17" i="5"/>
  <c r="E17" i="5"/>
  <c r="J17" i="5" s="1"/>
  <c r="N16" i="5"/>
  <c r="J16" i="5"/>
  <c r="H16" i="5"/>
  <c r="O16" i="5" s="1"/>
  <c r="E16" i="5"/>
  <c r="K15" i="5"/>
  <c r="J15" i="5"/>
  <c r="H15" i="5"/>
  <c r="O15" i="5" s="1"/>
  <c r="E15" i="5"/>
  <c r="N15" i="5" s="1"/>
  <c r="O14" i="5"/>
  <c r="K14" i="5"/>
  <c r="H14" i="5"/>
  <c r="E14" i="5"/>
  <c r="N14" i="5" s="1"/>
  <c r="O13" i="5"/>
  <c r="N13" i="5"/>
  <c r="K13" i="5"/>
  <c r="H13" i="5"/>
  <c r="E13" i="5"/>
  <c r="J13" i="5" s="1"/>
  <c r="H11" i="5"/>
  <c r="E11" i="5"/>
  <c r="N11" i="5" s="1"/>
  <c r="N10" i="5"/>
  <c r="H10" i="5"/>
  <c r="K10" i="5" s="1"/>
  <c r="E10" i="5"/>
  <c r="J10" i="5" s="1"/>
  <c r="H9" i="5"/>
  <c r="K9" i="5" s="1"/>
  <c r="E9" i="5"/>
  <c r="N9" i="5" s="1"/>
  <c r="H8" i="5"/>
  <c r="O8" i="5" s="1"/>
  <c r="E8" i="5"/>
  <c r="N8" i="5" s="1"/>
  <c r="N33" i="4"/>
  <c r="J33" i="4"/>
  <c r="H33" i="4"/>
  <c r="E33" i="4"/>
  <c r="H32" i="4"/>
  <c r="E32" i="4"/>
  <c r="N32" i="4" s="1"/>
  <c r="H31" i="4"/>
  <c r="E31" i="4"/>
  <c r="N31" i="4" s="1"/>
  <c r="O30" i="4"/>
  <c r="N30" i="4"/>
  <c r="K30" i="4"/>
  <c r="J30" i="4"/>
  <c r="H30" i="4"/>
  <c r="E30" i="4"/>
  <c r="O29" i="4"/>
  <c r="N29" i="4"/>
  <c r="J29" i="4"/>
  <c r="H29" i="4"/>
  <c r="K29" i="4" s="1"/>
  <c r="E29" i="4"/>
  <c r="K28" i="4"/>
  <c r="J28" i="4"/>
  <c r="H28" i="4"/>
  <c r="O28" i="4" s="1"/>
  <c r="E28" i="4"/>
  <c r="N28" i="4" s="1"/>
  <c r="H26" i="4"/>
  <c r="E26" i="4"/>
  <c r="N26" i="4" s="1"/>
  <c r="K25" i="4"/>
  <c r="J25" i="4"/>
  <c r="H25" i="4"/>
  <c r="O25" i="4" s="1"/>
  <c r="E25" i="4"/>
  <c r="N25" i="4" s="1"/>
  <c r="H24" i="4"/>
  <c r="K24" i="4" s="1"/>
  <c r="E24" i="4"/>
  <c r="N24" i="4" s="1"/>
  <c r="K23" i="4"/>
  <c r="H23" i="4"/>
  <c r="O23" i="4" s="1"/>
  <c r="E23" i="4"/>
  <c r="N23" i="4" s="1"/>
  <c r="K22" i="4"/>
  <c r="J22" i="4"/>
  <c r="H22" i="4"/>
  <c r="O22" i="4" s="1"/>
  <c r="E22" i="4"/>
  <c r="N22" i="4" s="1"/>
  <c r="H19" i="4"/>
  <c r="E19" i="4"/>
  <c r="H18" i="4"/>
  <c r="K18" i="4" s="1"/>
  <c r="E18" i="4"/>
  <c r="N18" i="4" s="1"/>
  <c r="H17" i="4"/>
  <c r="E17" i="4"/>
  <c r="J17" i="4" s="1"/>
  <c r="O16" i="4"/>
  <c r="N16" i="4"/>
  <c r="K16" i="4"/>
  <c r="H16" i="4"/>
  <c r="E16" i="4"/>
  <c r="J16" i="4" s="1"/>
  <c r="K15" i="4"/>
  <c r="J15" i="4"/>
  <c r="H15" i="4"/>
  <c r="O15" i="4" s="1"/>
  <c r="E15" i="4"/>
  <c r="N15" i="4" s="1"/>
  <c r="O14" i="4"/>
  <c r="H14" i="4"/>
  <c r="K14" i="4" s="1"/>
  <c r="E14" i="4"/>
  <c r="O13" i="4"/>
  <c r="N13" i="4"/>
  <c r="K13" i="4"/>
  <c r="H13" i="4"/>
  <c r="E13" i="4"/>
  <c r="J13" i="4" s="1"/>
  <c r="H11" i="4"/>
  <c r="E11" i="4"/>
  <c r="N11" i="4" s="1"/>
  <c r="N10" i="4"/>
  <c r="J10" i="4"/>
  <c r="H10" i="4"/>
  <c r="K10" i="4" s="1"/>
  <c r="E10" i="4"/>
  <c r="O9" i="4"/>
  <c r="K9" i="4"/>
  <c r="H9" i="4"/>
  <c r="E9" i="4"/>
  <c r="N9" i="4" s="1"/>
  <c r="H8" i="4"/>
  <c r="O8" i="4" s="1"/>
  <c r="E8" i="4"/>
  <c r="N8" i="4" s="1"/>
  <c r="H33" i="3"/>
  <c r="K33" i="3" s="1"/>
  <c r="E33" i="3"/>
  <c r="O32" i="3"/>
  <c r="H32" i="3"/>
  <c r="K32" i="3" s="1"/>
  <c r="E32" i="3"/>
  <c r="N32" i="3" s="1"/>
  <c r="H31" i="3"/>
  <c r="E31" i="3"/>
  <c r="J31" i="3" s="1"/>
  <c r="N30" i="3"/>
  <c r="K30" i="3"/>
  <c r="J30" i="3"/>
  <c r="H30" i="3"/>
  <c r="O30" i="3" s="1"/>
  <c r="E30" i="3"/>
  <c r="H29" i="3"/>
  <c r="K29" i="3" s="1"/>
  <c r="E29" i="3"/>
  <c r="N29" i="3" s="1"/>
  <c r="K28" i="3"/>
  <c r="J28" i="3"/>
  <c r="H28" i="3"/>
  <c r="O28" i="3" s="1"/>
  <c r="E28" i="3"/>
  <c r="N28" i="3" s="1"/>
  <c r="H26" i="3"/>
  <c r="O26" i="3" s="1"/>
  <c r="E26" i="3"/>
  <c r="O25" i="3"/>
  <c r="K25" i="3"/>
  <c r="J25" i="3"/>
  <c r="H25" i="3"/>
  <c r="E25" i="3"/>
  <c r="N25" i="3" s="1"/>
  <c r="H24" i="3"/>
  <c r="K24" i="3" s="1"/>
  <c r="E24" i="3"/>
  <c r="J24" i="3" s="1"/>
  <c r="H23" i="3"/>
  <c r="O23" i="3" s="1"/>
  <c r="E23" i="3"/>
  <c r="N23" i="3" s="1"/>
  <c r="H22" i="3"/>
  <c r="O22" i="3" s="1"/>
  <c r="E22" i="3"/>
  <c r="N22" i="3" s="1"/>
  <c r="H19" i="3"/>
  <c r="E19" i="3"/>
  <c r="H18" i="3"/>
  <c r="E18" i="3"/>
  <c r="N18" i="3" s="1"/>
  <c r="O17" i="3"/>
  <c r="N17" i="3"/>
  <c r="H17" i="3"/>
  <c r="K17" i="3" s="1"/>
  <c r="E17" i="3"/>
  <c r="J17" i="3" s="1"/>
  <c r="K16" i="3"/>
  <c r="H16" i="3"/>
  <c r="O16" i="3" s="1"/>
  <c r="E16" i="3"/>
  <c r="N16" i="3" s="1"/>
  <c r="K15" i="3"/>
  <c r="J15" i="3"/>
  <c r="H15" i="3"/>
  <c r="O15" i="3" s="1"/>
  <c r="E15" i="3"/>
  <c r="N15" i="3" s="1"/>
  <c r="K14" i="3"/>
  <c r="H14" i="3"/>
  <c r="O14" i="3" s="1"/>
  <c r="E14" i="3"/>
  <c r="J14" i="3" s="1"/>
  <c r="O13" i="3"/>
  <c r="H13" i="3"/>
  <c r="K13" i="3" s="1"/>
  <c r="E13" i="3"/>
  <c r="N13" i="3" s="1"/>
  <c r="H11" i="3"/>
  <c r="K11" i="3" s="1"/>
  <c r="E11" i="3"/>
  <c r="J11" i="3" s="1"/>
  <c r="H10" i="3"/>
  <c r="O10" i="3" s="1"/>
  <c r="E10" i="3"/>
  <c r="H9" i="3"/>
  <c r="K9" i="3" s="1"/>
  <c r="E9" i="3"/>
  <c r="N9" i="3" s="1"/>
  <c r="O8" i="3"/>
  <c r="K8" i="3"/>
  <c r="H8" i="3"/>
  <c r="E8" i="3"/>
  <c r="J8" i="3" s="1"/>
  <c r="J33" i="2"/>
  <c r="H33" i="2"/>
  <c r="O33" i="2" s="1"/>
  <c r="E33" i="2"/>
  <c r="N33" i="2" s="1"/>
  <c r="O32" i="2"/>
  <c r="H32" i="2"/>
  <c r="K32" i="2" s="1"/>
  <c r="E32" i="2"/>
  <c r="O31" i="2"/>
  <c r="N31" i="2"/>
  <c r="K31" i="2"/>
  <c r="J31" i="2"/>
  <c r="H31" i="2"/>
  <c r="E31" i="2"/>
  <c r="K30" i="2"/>
  <c r="J30" i="2"/>
  <c r="H30" i="2"/>
  <c r="O30" i="2" s="1"/>
  <c r="E30" i="2"/>
  <c r="N30" i="2" s="1"/>
  <c r="H29" i="2"/>
  <c r="E29" i="2"/>
  <c r="N28" i="2"/>
  <c r="K28" i="2"/>
  <c r="J28" i="2"/>
  <c r="H28" i="2"/>
  <c r="O28" i="2" s="1"/>
  <c r="E28" i="2"/>
  <c r="H26" i="2"/>
  <c r="O26" i="2" s="1"/>
  <c r="E26" i="2"/>
  <c r="N26" i="2" s="1"/>
  <c r="K25" i="2"/>
  <c r="J25" i="2"/>
  <c r="H25" i="2"/>
  <c r="O25" i="2" s="1"/>
  <c r="E25" i="2"/>
  <c r="N25" i="2" s="1"/>
  <c r="N24" i="2"/>
  <c r="H24" i="2"/>
  <c r="K24" i="2" s="1"/>
  <c r="E24" i="2"/>
  <c r="J24" i="2" s="1"/>
  <c r="H23" i="2"/>
  <c r="O23" i="2" s="1"/>
  <c r="E23" i="2"/>
  <c r="N23" i="2" s="1"/>
  <c r="K22" i="2"/>
  <c r="J22" i="2"/>
  <c r="H22" i="2"/>
  <c r="O22" i="2" s="1"/>
  <c r="E22" i="2"/>
  <c r="N22" i="2" s="1"/>
  <c r="H19" i="2"/>
  <c r="E19" i="2"/>
  <c r="H18" i="2"/>
  <c r="K18" i="2" s="1"/>
  <c r="E18" i="2"/>
  <c r="N18" i="2" s="1"/>
  <c r="H17" i="2"/>
  <c r="O17" i="2" s="1"/>
  <c r="E17" i="2"/>
  <c r="H16" i="2"/>
  <c r="K16" i="2" s="1"/>
  <c r="E16" i="2"/>
  <c r="N16" i="2" s="1"/>
  <c r="K15" i="2"/>
  <c r="J15" i="2"/>
  <c r="H15" i="2"/>
  <c r="O15" i="2" s="1"/>
  <c r="E15" i="2"/>
  <c r="N15" i="2" s="1"/>
  <c r="O14" i="2"/>
  <c r="N14" i="2"/>
  <c r="K14" i="2"/>
  <c r="J14" i="2"/>
  <c r="H14" i="2"/>
  <c r="E14" i="2"/>
  <c r="K13" i="2"/>
  <c r="H13" i="2"/>
  <c r="O13" i="2" s="1"/>
  <c r="E13" i="2"/>
  <c r="N13" i="2" s="1"/>
  <c r="H11" i="2"/>
  <c r="K11" i="2" s="1"/>
  <c r="E11" i="2"/>
  <c r="N11" i="2" s="1"/>
  <c r="O10" i="2"/>
  <c r="K10" i="2"/>
  <c r="H10" i="2"/>
  <c r="E10" i="2"/>
  <c r="N10" i="2" s="1"/>
  <c r="H9" i="2"/>
  <c r="K9" i="2" s="1"/>
  <c r="E9" i="2"/>
  <c r="N9" i="2" s="1"/>
  <c r="N8" i="2"/>
  <c r="J8" i="2"/>
  <c r="H8" i="2"/>
  <c r="O8" i="2" s="1"/>
  <c r="E8" i="2"/>
  <c r="J33" i="1"/>
  <c r="H33" i="1"/>
  <c r="O33" i="1" s="1"/>
  <c r="E33" i="1"/>
  <c r="N33" i="1" s="1"/>
  <c r="O32" i="1"/>
  <c r="N32" i="1"/>
  <c r="H32" i="1"/>
  <c r="K32" i="1" s="1"/>
  <c r="E32" i="1"/>
  <c r="J32" i="1" s="1"/>
  <c r="N31" i="1"/>
  <c r="J31" i="1"/>
  <c r="H31" i="1"/>
  <c r="O31" i="1" s="1"/>
  <c r="E31" i="1"/>
  <c r="K30" i="1"/>
  <c r="J30" i="1"/>
  <c r="H30" i="1"/>
  <c r="O30" i="1" s="1"/>
  <c r="E30" i="1"/>
  <c r="N30" i="1" s="1"/>
  <c r="H29" i="1"/>
  <c r="O29" i="1" s="1"/>
  <c r="E29" i="1"/>
  <c r="N29" i="1" s="1"/>
  <c r="N28" i="1"/>
  <c r="K28" i="1"/>
  <c r="J28" i="1"/>
  <c r="H28" i="1"/>
  <c r="O28" i="1" s="1"/>
  <c r="E28" i="1"/>
  <c r="H26" i="1"/>
  <c r="K26" i="1" s="1"/>
  <c r="E26" i="1"/>
  <c r="N26" i="1" s="1"/>
  <c r="N25" i="1"/>
  <c r="K25" i="1"/>
  <c r="J25" i="1"/>
  <c r="H25" i="1"/>
  <c r="O25" i="1" s="1"/>
  <c r="E25" i="1"/>
  <c r="H24" i="1"/>
  <c r="O24" i="1" s="1"/>
  <c r="E24" i="1"/>
  <c r="H23" i="1"/>
  <c r="O23" i="1" s="1"/>
  <c r="E23" i="1"/>
  <c r="J23" i="1" s="1"/>
  <c r="O22" i="1"/>
  <c r="N22" i="1"/>
  <c r="K22" i="1"/>
  <c r="J22" i="1"/>
  <c r="H22" i="1"/>
  <c r="E22" i="1"/>
  <c r="H19" i="1"/>
  <c r="E19" i="1"/>
  <c r="O18" i="1"/>
  <c r="H18" i="1"/>
  <c r="K18" i="1" s="1"/>
  <c r="E18" i="1"/>
  <c r="N18" i="1" s="1"/>
  <c r="O17" i="1"/>
  <c r="K17" i="1"/>
  <c r="H17" i="1"/>
  <c r="E17" i="1"/>
  <c r="N17" i="1" s="1"/>
  <c r="K16" i="1"/>
  <c r="J16" i="1"/>
  <c r="H16" i="1"/>
  <c r="O16" i="1" s="1"/>
  <c r="E16" i="1"/>
  <c r="N16" i="1" s="1"/>
  <c r="N15" i="1"/>
  <c r="K15" i="1"/>
  <c r="J15" i="1"/>
  <c r="H15" i="1"/>
  <c r="O15" i="1" s="1"/>
  <c r="E15" i="1"/>
  <c r="H14" i="1"/>
  <c r="K14" i="1" s="1"/>
  <c r="E14" i="1"/>
  <c r="N14" i="1" s="1"/>
  <c r="H13" i="1"/>
  <c r="O13" i="1" s="1"/>
  <c r="E13" i="1"/>
  <c r="N13" i="1" s="1"/>
  <c r="H11" i="1"/>
  <c r="O11" i="1" s="1"/>
  <c r="E11" i="1"/>
  <c r="H10" i="1"/>
  <c r="K10" i="1" s="1"/>
  <c r="E10" i="1"/>
  <c r="J10" i="1" s="1"/>
  <c r="H9" i="1"/>
  <c r="E9" i="1"/>
  <c r="O8" i="1"/>
  <c r="N8" i="1"/>
  <c r="K8" i="1"/>
  <c r="H8" i="1"/>
  <c r="E8" i="1"/>
  <c r="J8" i="1" s="1"/>
  <c r="J23" i="21" l="1"/>
  <c r="N23" i="21"/>
  <c r="J23" i="2"/>
  <c r="O11" i="3"/>
  <c r="K17" i="4"/>
  <c r="O17" i="4"/>
  <c r="O10" i="6"/>
  <c r="K23" i="10"/>
  <c r="N16" i="13"/>
  <c r="J16" i="13"/>
  <c r="J28" i="16"/>
  <c r="N28" i="16"/>
  <c r="N16" i="24"/>
  <c r="J16" i="24"/>
  <c r="J33" i="27"/>
  <c r="N33" i="27"/>
  <c r="N28" i="27"/>
  <c r="J28" i="27"/>
  <c r="K8" i="2"/>
  <c r="O10" i="5"/>
  <c r="K17" i="5"/>
  <c r="O17" i="5"/>
  <c r="N16" i="7"/>
  <c r="J16" i="7"/>
  <c r="J9" i="1"/>
  <c r="N9" i="1"/>
  <c r="O10" i="4"/>
  <c r="K26" i="12"/>
  <c r="O26" i="12"/>
  <c r="O9" i="1"/>
  <c r="K9" i="1"/>
  <c r="J9" i="12"/>
  <c r="N9" i="12"/>
  <c r="K29" i="1"/>
  <c r="K23" i="2"/>
  <c r="K28" i="16"/>
  <c r="N23" i="18"/>
  <c r="J23" i="18"/>
  <c r="N17" i="20"/>
  <c r="J17" i="20"/>
  <c r="N9" i="7"/>
  <c r="J9" i="7"/>
  <c r="K18" i="12"/>
  <c r="O18" i="12"/>
  <c r="K17" i="20"/>
  <c r="O17" i="20"/>
  <c r="J26" i="20"/>
  <c r="N26" i="20"/>
  <c r="J10" i="13"/>
  <c r="K33" i="27"/>
  <c r="O33" i="27"/>
  <c r="N13" i="6"/>
  <c r="J13" i="6"/>
  <c r="K9" i="7"/>
  <c r="O9" i="7"/>
  <c r="N18" i="13"/>
  <c r="J18" i="13"/>
  <c r="K16" i="14"/>
  <c r="O16" i="14"/>
  <c r="O9" i="17"/>
  <c r="K9" i="17"/>
  <c r="N16" i="21"/>
  <c r="J16" i="21"/>
  <c r="O9" i="28"/>
  <c r="K9" i="28"/>
  <c r="N11" i="1"/>
  <c r="J11" i="1"/>
  <c r="N18" i="10"/>
  <c r="J18" i="10"/>
  <c r="O9" i="12"/>
  <c r="K9" i="12"/>
  <c r="N23" i="26"/>
  <c r="J23" i="26"/>
  <c r="N24" i="3"/>
  <c r="J9" i="14"/>
  <c r="J14" i="16"/>
  <c r="N14" i="16"/>
  <c r="O9" i="8"/>
  <c r="K9" i="8"/>
  <c r="N9" i="10"/>
  <c r="K11" i="13"/>
  <c r="O11" i="13"/>
  <c r="K9" i="14"/>
  <c r="O32" i="15"/>
  <c r="J31" i="19"/>
  <c r="K10" i="21"/>
  <c r="J9" i="25"/>
  <c r="N17" i="2"/>
  <c r="J17" i="2"/>
  <c r="N29" i="9"/>
  <c r="N11" i="12"/>
  <c r="J11" i="12"/>
  <c r="K31" i="19"/>
  <c r="K13" i="20"/>
  <c r="O13" i="20"/>
  <c r="O11" i="24"/>
  <c r="K11" i="24"/>
  <c r="N33" i="3"/>
  <c r="J33" i="3"/>
  <c r="J24" i="6"/>
  <c r="N24" i="6"/>
  <c r="K10" i="8"/>
  <c r="O10" i="8"/>
  <c r="O23" i="9"/>
  <c r="K24" i="6"/>
  <c r="O24" i="6"/>
  <c r="N29" i="13"/>
  <c r="O26" i="15"/>
  <c r="K26" i="15"/>
  <c r="O29" i="17"/>
  <c r="K29" i="17"/>
  <c r="N24" i="19"/>
  <c r="J16" i="3"/>
  <c r="O29" i="7"/>
  <c r="K11" i="14"/>
  <c r="O11" i="14"/>
  <c r="O24" i="19"/>
  <c r="K22" i="28"/>
  <c r="O22" i="28"/>
  <c r="O18" i="13"/>
  <c r="K18" i="13"/>
  <c r="J18" i="14"/>
  <c r="N18" i="14"/>
  <c r="N11" i="20"/>
  <c r="J11" i="20"/>
  <c r="O17" i="21"/>
  <c r="K17" i="21"/>
  <c r="N17" i="5"/>
  <c r="N9" i="8"/>
  <c r="J9" i="8"/>
  <c r="O24" i="3"/>
  <c r="N24" i="1"/>
  <c r="J24" i="1"/>
  <c r="K23" i="7"/>
  <c r="N31" i="20"/>
  <c r="J31" i="20"/>
  <c r="O10" i="13"/>
  <c r="K10" i="13"/>
  <c r="K31" i="3"/>
  <c r="O31" i="3"/>
  <c r="N8" i="8"/>
  <c r="N17" i="8"/>
  <c r="J17" i="8"/>
  <c r="O11" i="25"/>
  <c r="K11" i="25"/>
  <c r="O23" i="13"/>
  <c r="K16" i="19"/>
  <c r="O16" i="19"/>
  <c r="K31" i="28"/>
  <c r="O31" i="28"/>
  <c r="N24" i="13"/>
  <c r="J24" i="13"/>
  <c r="K29" i="21"/>
  <c r="J23" i="27"/>
  <c r="N23" i="27"/>
  <c r="N23" i="7"/>
  <c r="J14" i="17"/>
  <c r="N14" i="17"/>
  <c r="K31" i="20"/>
  <c r="O31" i="20"/>
  <c r="J16" i="23"/>
  <c r="K23" i="24"/>
  <c r="N10" i="3"/>
  <c r="J10" i="3"/>
  <c r="N31" i="7"/>
  <c r="J31" i="7"/>
  <c r="K9" i="11"/>
  <c r="O9" i="11"/>
  <c r="N32" i="11"/>
  <c r="J32" i="11"/>
  <c r="K31" i="14"/>
  <c r="O31" i="14"/>
  <c r="K32" i="16"/>
  <c r="K14" i="17"/>
  <c r="O14" i="17"/>
  <c r="N29" i="18"/>
  <c r="J29" i="18"/>
  <c r="O8" i="19"/>
  <c r="J14" i="28"/>
  <c r="N14" i="28"/>
  <c r="O33" i="4"/>
  <c r="K33" i="4"/>
  <c r="J29" i="8"/>
  <c r="N29" i="8"/>
  <c r="N9" i="11"/>
  <c r="J26" i="11"/>
  <c r="N26" i="11"/>
  <c r="J31" i="14"/>
  <c r="N24" i="24"/>
  <c r="J24" i="24"/>
  <c r="N18" i="6"/>
  <c r="J18" i="6"/>
  <c r="K24" i="14"/>
  <c r="O24" i="14"/>
  <c r="O24" i="20"/>
  <c r="J10" i="23"/>
  <c r="K13" i="1"/>
  <c r="O18" i="2"/>
  <c r="K26" i="2"/>
  <c r="J8" i="5"/>
  <c r="K13" i="12"/>
  <c r="K32" i="13"/>
  <c r="J13" i="14"/>
  <c r="K18" i="18"/>
  <c r="N24" i="27"/>
  <c r="O10" i="28"/>
  <c r="K17" i="28"/>
  <c r="N26" i="6"/>
  <c r="O32" i="11"/>
  <c r="J22" i="3"/>
  <c r="J9" i="4"/>
  <c r="J23" i="4"/>
  <c r="J33" i="6"/>
  <c r="J18" i="8"/>
  <c r="N33" i="10"/>
  <c r="J14" i="13"/>
  <c r="J13" i="18"/>
  <c r="K29" i="20"/>
  <c r="J32" i="21"/>
  <c r="J8" i="23"/>
  <c r="J11" i="27"/>
  <c r="N14" i="3"/>
  <c r="K33" i="1"/>
  <c r="K33" i="2"/>
  <c r="J9" i="5"/>
  <c r="J33" i="7"/>
  <c r="O33" i="9"/>
  <c r="J29" i="12"/>
  <c r="N33" i="13"/>
  <c r="N14" i="14"/>
  <c r="K10" i="15"/>
  <c r="J24" i="15"/>
  <c r="J17" i="16"/>
  <c r="K26" i="18"/>
  <c r="K26" i="21"/>
  <c r="J17" i="22"/>
  <c r="K14" i="24"/>
  <c r="J33" i="25"/>
  <c r="J11" i="28"/>
  <c r="O13" i="7"/>
  <c r="N17" i="17"/>
  <c r="J23" i="3"/>
  <c r="J8" i="13"/>
  <c r="N18" i="28"/>
  <c r="J23" i="5"/>
  <c r="J9" i="21"/>
  <c r="K17" i="22"/>
  <c r="O9" i="5"/>
  <c r="O33" i="7"/>
  <c r="J14" i="8"/>
  <c r="K8" i="13"/>
  <c r="O17" i="16"/>
  <c r="K9" i="21"/>
  <c r="J23" i="23"/>
  <c r="J18" i="27"/>
  <c r="O18" i="28"/>
  <c r="K9" i="26"/>
  <c r="K29" i="26"/>
  <c r="O9" i="2"/>
  <c r="K17" i="12"/>
  <c r="O18" i="15"/>
  <c r="K14" i="16"/>
  <c r="K23" i="21"/>
  <c r="J10" i="25"/>
  <c r="K24" i="25"/>
  <c r="K28" i="27"/>
  <c r="O14" i="28"/>
  <c r="J26" i="4"/>
  <c r="J32" i="4"/>
  <c r="J11" i="6"/>
  <c r="K24" i="13"/>
  <c r="N10" i="14"/>
  <c r="J9" i="19"/>
  <c r="K11" i="20"/>
  <c r="K16" i="21"/>
  <c r="K17" i="6"/>
  <c r="N16" i="9"/>
  <c r="N17" i="13"/>
  <c r="J17" i="14"/>
  <c r="N11" i="23"/>
  <c r="N17" i="23"/>
  <c r="O24" i="21"/>
  <c r="K31" i="25"/>
  <c r="K26" i="3"/>
  <c r="O17" i="7"/>
  <c r="O31" i="13"/>
  <c r="O8" i="15"/>
  <c r="J33" i="20"/>
  <c r="J13" i="21"/>
  <c r="K10" i="22"/>
  <c r="K13" i="23"/>
  <c r="O18" i="23"/>
  <c r="J32" i="23"/>
  <c r="J32" i="24"/>
  <c r="K17" i="26"/>
  <c r="J10" i="27"/>
  <c r="J18" i="1"/>
  <c r="J11" i="2"/>
  <c r="J13" i="3"/>
  <c r="K13" i="6"/>
  <c r="J11" i="7"/>
  <c r="K17" i="8"/>
  <c r="J18" i="9"/>
  <c r="N26" i="10"/>
  <c r="J32" i="10"/>
  <c r="J16" i="17"/>
  <c r="J17" i="18"/>
  <c r="J28" i="19"/>
  <c r="K33" i="20"/>
  <c r="N10" i="22"/>
  <c r="J18" i="25"/>
  <c r="J11" i="26"/>
  <c r="J31" i="26"/>
  <c r="K10" i="27"/>
  <c r="N33" i="5"/>
  <c r="O32" i="4"/>
  <c r="K32" i="4"/>
  <c r="O24" i="5"/>
  <c r="K24" i="5"/>
  <c r="K31" i="1"/>
  <c r="K17" i="2"/>
  <c r="N26" i="3"/>
  <c r="J26" i="3"/>
  <c r="O11" i="4"/>
  <c r="K11" i="4"/>
  <c r="J18" i="4"/>
  <c r="J14" i="1"/>
  <c r="J17" i="1"/>
  <c r="K24" i="1"/>
  <c r="J10" i="2"/>
  <c r="O11" i="2"/>
  <c r="J13" i="2"/>
  <c r="N32" i="2"/>
  <c r="J32" i="2"/>
  <c r="N8" i="3"/>
  <c r="K10" i="3"/>
  <c r="J29" i="3"/>
  <c r="N31" i="3"/>
  <c r="J10" i="6"/>
  <c r="N10" i="6"/>
  <c r="J13" i="1"/>
  <c r="K31" i="5"/>
  <c r="O31" i="5"/>
  <c r="K11" i="1"/>
  <c r="N10" i="1"/>
  <c r="K23" i="1"/>
  <c r="J26" i="1"/>
  <c r="J29" i="1"/>
  <c r="J9" i="2"/>
  <c r="J16" i="2"/>
  <c r="K23" i="3"/>
  <c r="O33" i="3"/>
  <c r="J8" i="4"/>
  <c r="K16" i="5"/>
  <c r="J18" i="5"/>
  <c r="O14" i="1"/>
  <c r="O10" i="1"/>
  <c r="N23" i="1"/>
  <c r="O16" i="2"/>
  <c r="J18" i="2"/>
  <c r="N29" i="2"/>
  <c r="J29" i="2"/>
  <c r="O18" i="3"/>
  <c r="K18" i="3"/>
  <c r="N14" i="4"/>
  <c r="J14" i="4"/>
  <c r="N17" i="4"/>
  <c r="K26" i="4"/>
  <c r="O26" i="4"/>
  <c r="O32" i="5"/>
  <c r="K32" i="5"/>
  <c r="O26" i="1"/>
  <c r="O24" i="2"/>
  <c r="J26" i="2"/>
  <c r="O29" i="2"/>
  <c r="K29" i="2"/>
  <c r="J9" i="3"/>
  <c r="N11" i="3"/>
  <c r="J32" i="3"/>
  <c r="O24" i="4"/>
  <c r="O31" i="4"/>
  <c r="K31" i="4"/>
  <c r="K11" i="5"/>
  <c r="O11" i="5"/>
  <c r="O14" i="6"/>
  <c r="N13" i="8"/>
  <c r="N23" i="8"/>
  <c r="N33" i="8"/>
  <c r="O13" i="9"/>
  <c r="O17" i="13"/>
  <c r="K17" i="13"/>
  <c r="K9" i="6"/>
  <c r="K26" i="7"/>
  <c r="J29" i="7"/>
  <c r="J8" i="9"/>
  <c r="J14" i="10"/>
  <c r="K18" i="10"/>
  <c r="K11" i="11"/>
  <c r="J14" i="11"/>
  <c r="K11" i="12"/>
  <c r="J14" i="12"/>
  <c r="J17" i="12"/>
  <c r="O32" i="12"/>
  <c r="K32" i="12"/>
  <c r="J29" i="6"/>
  <c r="J18" i="7"/>
  <c r="K8" i="8"/>
  <c r="J11" i="8"/>
  <c r="J24" i="8"/>
  <c r="J31" i="8"/>
  <c r="K8" i="9"/>
  <c r="J11" i="9"/>
  <c r="J14" i="9"/>
  <c r="J24" i="9"/>
  <c r="J31" i="9"/>
  <c r="O8" i="10"/>
  <c r="J10" i="10"/>
  <c r="K14" i="10"/>
  <c r="J31" i="10"/>
  <c r="O32" i="10"/>
  <c r="K14" i="11"/>
  <c r="J17" i="11"/>
  <c r="O24" i="12"/>
  <c r="K24" i="12"/>
  <c r="J32" i="12"/>
  <c r="J17" i="9"/>
  <c r="K24" i="9"/>
  <c r="K10" i="10"/>
  <c r="J17" i="10"/>
  <c r="J24" i="10"/>
  <c r="J10" i="11"/>
  <c r="J23" i="11"/>
  <c r="J10" i="12"/>
  <c r="J13" i="12"/>
  <c r="O14" i="12"/>
  <c r="J16" i="12"/>
  <c r="J24" i="12"/>
  <c r="J18" i="3"/>
  <c r="K22" i="3"/>
  <c r="K8" i="4"/>
  <c r="J11" i="4"/>
  <c r="J24" i="4"/>
  <c r="J31" i="4"/>
  <c r="K8" i="5"/>
  <c r="J11" i="5"/>
  <c r="J14" i="5"/>
  <c r="J24" i="5"/>
  <c r="J31" i="5"/>
  <c r="J14" i="6"/>
  <c r="K18" i="6"/>
  <c r="J28" i="6"/>
  <c r="K11" i="7"/>
  <c r="J14" i="7"/>
  <c r="J24" i="7"/>
  <c r="K31" i="7"/>
  <c r="J10" i="9"/>
  <c r="O11" i="9"/>
  <c r="J13" i="9"/>
  <c r="K17" i="9"/>
  <c r="O31" i="9"/>
  <c r="J33" i="9"/>
  <c r="J13" i="10"/>
  <c r="K17" i="10"/>
  <c r="K10" i="11"/>
  <c r="J13" i="11"/>
  <c r="O17" i="11"/>
  <c r="K23" i="11"/>
  <c r="K16" i="12"/>
  <c r="O29" i="3"/>
  <c r="O32" i="6"/>
  <c r="K14" i="7"/>
  <c r="J17" i="7"/>
  <c r="J10" i="8"/>
  <c r="O14" i="8"/>
  <c r="J23" i="9"/>
  <c r="K13" i="10"/>
  <c r="O24" i="10"/>
  <c r="J33" i="11"/>
  <c r="O10" i="12"/>
  <c r="N26" i="12"/>
  <c r="O9" i="13"/>
  <c r="K9" i="13"/>
  <c r="O9" i="3"/>
  <c r="O18" i="4"/>
  <c r="K23" i="8"/>
  <c r="K9" i="10"/>
  <c r="K33" i="10"/>
  <c r="O13" i="11"/>
  <c r="K26" i="11"/>
  <c r="J31" i="12"/>
  <c r="N9" i="13"/>
  <c r="O13" i="13"/>
  <c r="K13" i="13"/>
  <c r="N23" i="13"/>
  <c r="N31" i="13"/>
  <c r="N8" i="14"/>
  <c r="N16" i="14"/>
  <c r="N18" i="15"/>
  <c r="O16" i="18"/>
  <c r="K16" i="18"/>
  <c r="O9" i="19"/>
  <c r="K9" i="19"/>
  <c r="O17" i="19"/>
  <c r="K17" i="19"/>
  <c r="J26" i="14"/>
  <c r="J33" i="14"/>
  <c r="J13" i="15"/>
  <c r="K17" i="15"/>
  <c r="K10" i="16"/>
  <c r="J13" i="16"/>
  <c r="K23" i="16"/>
  <c r="K16" i="17"/>
  <c r="K23" i="17"/>
  <c r="J26" i="17"/>
  <c r="J29" i="17"/>
  <c r="J9" i="18"/>
  <c r="J18" i="18"/>
  <c r="O24" i="18"/>
  <c r="K24" i="18"/>
  <c r="K33" i="18"/>
  <c r="J11" i="19"/>
  <c r="J14" i="19"/>
  <c r="J17" i="19"/>
  <c r="N29" i="19"/>
  <c r="J29" i="19"/>
  <c r="N8" i="21"/>
  <c r="J8" i="21"/>
  <c r="K29" i="13"/>
  <c r="K33" i="13"/>
  <c r="K10" i="14"/>
  <c r="K14" i="14"/>
  <c r="K18" i="14"/>
  <c r="K26" i="14"/>
  <c r="K33" i="14"/>
  <c r="J9" i="15"/>
  <c r="K13" i="15"/>
  <c r="J23" i="15"/>
  <c r="O24" i="15"/>
  <c r="J26" i="15"/>
  <c r="J33" i="15"/>
  <c r="J26" i="16"/>
  <c r="J33" i="16"/>
  <c r="J9" i="17"/>
  <c r="O10" i="17"/>
  <c r="J32" i="17"/>
  <c r="K9" i="18"/>
  <c r="J24" i="18"/>
  <c r="K14" i="19"/>
  <c r="O29" i="19"/>
  <c r="K29" i="19"/>
  <c r="N33" i="19"/>
  <c r="J33" i="19"/>
  <c r="O13" i="16"/>
  <c r="K26" i="16"/>
  <c r="O26" i="17"/>
  <c r="J28" i="17"/>
  <c r="K32" i="17"/>
  <c r="J8" i="19"/>
  <c r="O33" i="19"/>
  <c r="K33" i="19"/>
  <c r="N10" i="20"/>
  <c r="J10" i="20"/>
  <c r="O26" i="20"/>
  <c r="K26" i="20"/>
  <c r="O28" i="20"/>
  <c r="K28" i="20"/>
  <c r="K23" i="12"/>
  <c r="K16" i="13"/>
  <c r="K13" i="14"/>
  <c r="K17" i="14"/>
  <c r="K29" i="14"/>
  <c r="J32" i="14"/>
  <c r="J29" i="15"/>
  <c r="J18" i="16"/>
  <c r="J32" i="16"/>
  <c r="O33" i="16"/>
  <c r="J8" i="17"/>
  <c r="K28" i="17"/>
  <c r="J8" i="18"/>
  <c r="K29" i="18"/>
  <c r="J10" i="19"/>
  <c r="O13" i="19"/>
  <c r="K13" i="19"/>
  <c r="J16" i="19"/>
  <c r="J26" i="19"/>
  <c r="O10" i="20"/>
  <c r="K10" i="20"/>
  <c r="N14" i="20"/>
  <c r="J14" i="20"/>
  <c r="K32" i="14"/>
  <c r="J8" i="15"/>
  <c r="K29" i="15"/>
  <c r="J32" i="15"/>
  <c r="O9" i="16"/>
  <c r="K18" i="16"/>
  <c r="K8" i="18"/>
  <c r="J11" i="18"/>
  <c r="K17" i="18"/>
  <c r="K10" i="19"/>
  <c r="J13" i="19"/>
  <c r="K26" i="19"/>
  <c r="O14" i="20"/>
  <c r="K14" i="20"/>
  <c r="N18" i="20"/>
  <c r="J18" i="20"/>
  <c r="K11" i="17"/>
  <c r="O18" i="17"/>
  <c r="K31" i="17"/>
  <c r="O28" i="18"/>
  <c r="K28" i="18"/>
  <c r="K18" i="19"/>
  <c r="O18" i="20"/>
  <c r="K18" i="20"/>
  <c r="N18" i="24"/>
  <c r="J18" i="24"/>
  <c r="N26" i="24"/>
  <c r="J26" i="24"/>
  <c r="K29" i="24"/>
  <c r="J28" i="20"/>
  <c r="K32" i="20"/>
  <c r="K32" i="21"/>
  <c r="N13" i="23"/>
  <c r="K16" i="23"/>
  <c r="J26" i="23"/>
  <c r="K29" i="23"/>
  <c r="K32" i="23"/>
  <c r="O8" i="24"/>
  <c r="K10" i="24"/>
  <c r="O16" i="24"/>
  <c r="K18" i="24"/>
  <c r="O24" i="24"/>
  <c r="K26" i="24"/>
  <c r="J31" i="24"/>
  <c r="O33" i="24"/>
  <c r="K33" i="24"/>
  <c r="J28" i="21"/>
  <c r="J18" i="22"/>
  <c r="K9" i="23"/>
  <c r="N29" i="23"/>
  <c r="N10" i="24"/>
  <c r="K13" i="24"/>
  <c r="J23" i="24"/>
  <c r="O10" i="25"/>
  <c r="K10" i="25"/>
  <c r="J24" i="21"/>
  <c r="K28" i="21"/>
  <c r="N9" i="23"/>
  <c r="J18" i="23"/>
  <c r="J31" i="23"/>
  <c r="O14" i="25"/>
  <c r="K14" i="25"/>
  <c r="N11" i="21"/>
  <c r="N31" i="21"/>
  <c r="N14" i="24"/>
  <c r="J14" i="24"/>
  <c r="J8" i="25"/>
  <c r="J24" i="25"/>
  <c r="J32" i="25"/>
  <c r="J9" i="26"/>
  <c r="J13" i="26"/>
  <c r="J17" i="26"/>
  <c r="J29" i="26"/>
  <c r="J33" i="26"/>
  <c r="N31" i="27"/>
  <c r="N8" i="28"/>
  <c r="N16" i="28"/>
  <c r="N24" i="28"/>
  <c r="N28" i="28"/>
  <c r="N32" i="28"/>
  <c r="O32" i="24"/>
  <c r="O9" i="25"/>
  <c r="O13" i="25"/>
  <c r="O17" i="25"/>
  <c r="O29" i="25"/>
  <c r="O33" i="25"/>
  <c r="O10" i="26"/>
  <c r="O14" i="26"/>
  <c r="O18" i="26"/>
  <c r="O26" i="26"/>
  <c r="O11" i="27"/>
  <c r="O23" i="27"/>
  <c r="K26" i="27"/>
  <c r="O31" i="27"/>
  <c r="O8" i="28"/>
  <c r="K11" i="28"/>
  <c r="O16" i="28"/>
  <c r="O24" i="28"/>
  <c r="O32" i="28"/>
  <c r="J11" i="25"/>
  <c r="J23" i="25"/>
  <c r="J31" i="25"/>
  <c r="J8" i="26"/>
  <c r="J24" i="26"/>
  <c r="J32" i="26"/>
  <c r="J9" i="27"/>
  <c r="J13" i="27"/>
  <c r="J17" i="27"/>
  <c r="J22" i="28"/>
  <c r="J26" i="28"/>
  <c r="K26" i="28"/>
  <c r="J29" i="28"/>
  <c r="J33" i="28"/>
  <c r="K18" i="25"/>
  <c r="K26" i="25"/>
  <c r="K11" i="26"/>
  <c r="K23" i="26"/>
  <c r="K31" i="26"/>
  <c r="K29" i="28"/>
  <c r="K33" i="28"/>
</calcChain>
</file>

<file path=xl/sharedStrings.xml><?xml version="1.0" encoding="utf-8"?>
<sst xmlns="http://schemas.openxmlformats.org/spreadsheetml/2006/main" count="2688" uniqueCount="75">
  <si>
    <t/>
  </si>
  <si>
    <t/>
  </si>
  <si>
    <t>Limpopo: Greater Giyani (LIM331)</t>
  </si>
  <si>
    <t>STATEMENT OF CAPITAL AND OPERATING EXPENDITURE FOR 2025/26</t>
  </si>
  <si>
    <t>Changes to baseline</t>
  </si>
  <si>
    <t>2025/26</t>
  </si>
  <si>
    <t>2026/27</t>
  </si>
  <si>
    <t>2027/28</t>
  </si>
  <si>
    <t>% change to baseline</t>
  </si>
  <si>
    <t>% share of total change to baseline</t>
  </si>
  <si>
    <t>R thousands</t>
  </si>
  <si>
    <t>2024/25 Medium term estimates (1)</t>
  </si>
  <si>
    <t>2025/26 Draft Medium term estimates (2)</t>
  </si>
  <si>
    <t>2024/25 Medium term estimates (3)</t>
  </si>
  <si>
    <t>2025/26 Draft Medium term estimates (4)</t>
  </si>
  <si>
    <t>2025/26 Draft Medium term estimates (5)</t>
  </si>
  <si>
    <t xml:space="preserve"> </t>
  </si>
  <si>
    <t>Operating Revenue</t>
  </si>
  <si>
    <t>Property rates</t>
  </si>
  <si>
    <t>Service charges</t>
  </si>
  <si>
    <t>Other own revenue</t>
  </si>
  <si>
    <t>Total Revenue</t>
  </si>
  <si>
    <t>Operating Expenditure</t>
  </si>
  <si>
    <t>Employee related costs</t>
  </si>
  <si>
    <t>Debt impairment</t>
  </si>
  <si>
    <t>Bulk purchases</t>
  </si>
  <si>
    <t>Other expenditure</t>
  </si>
  <si>
    <t>Total Expenditure</t>
  </si>
  <si>
    <t>Operating Surplus/(Deficit)</t>
  </si>
  <si>
    <t>Capital Funding</t>
  </si>
  <si>
    <t>External loans</t>
  </si>
  <si>
    <t>Internal contributions</t>
  </si>
  <si>
    <t>Transfers and subsidies</t>
  </si>
  <si>
    <t>Total funding</t>
  </si>
  <si>
    <t>Capital Expenditure</t>
  </si>
  <si>
    <t>Water supply infrastructure</t>
  </si>
  <si>
    <t>Electrical infrastructure</t>
  </si>
  <si>
    <t>Housing</t>
  </si>
  <si>
    <t>Roads and storm water infrastructure</t>
  </si>
  <si>
    <t>Other</t>
  </si>
  <si>
    <t>Total expenditure</t>
  </si>
  <si>
    <t>(1) Adopted budget informed by MSCOA 2024/25, projection for 2025/26</t>
  </si>
  <si>
    <t>(2) Adopted   budget informed by MSCOA 2025/26</t>
  </si>
  <si>
    <t>(3) Adopted budget informed by MSCOA 2024/25, projection for 2026/27</t>
  </si>
  <si>
    <t>(4) Adopted budget informed by MSCOA 2025/26, projection for 2026/27</t>
  </si>
  <si>
    <t>(5) Adopted budget informed by MSCOA 2025/26, projection for 2027/28</t>
  </si>
  <si>
    <t>Limpopo: Greater Letaba (LIM332)</t>
  </si>
  <si>
    <t>Limpopo: Greater Tzaneen (LIM333)</t>
  </si>
  <si>
    <t>Limpopo: Ba-Phalaborwa (LIM334)</t>
  </si>
  <si>
    <t>Limpopo: Maruleng (LIM335)</t>
  </si>
  <si>
    <t>Limpopo: Mopani (DC33)</t>
  </si>
  <si>
    <t>Limpopo: Musina (LIM341)</t>
  </si>
  <si>
    <t>Limpopo: Thulamela (LIM343)</t>
  </si>
  <si>
    <t>Limpopo: Makhado (LIM344)</t>
  </si>
  <si>
    <t>Limpopo: Collins Chabane (LIM345)</t>
  </si>
  <si>
    <t>Limpopo: Vhembe (DC34)</t>
  </si>
  <si>
    <t>Limpopo: Blouberg (LIM351)</t>
  </si>
  <si>
    <t>Limpopo: Molemole (LIM353)</t>
  </si>
  <si>
    <t>Limpopo: Polokwane (LIM354)</t>
  </si>
  <si>
    <t>Limpopo: Lepelle-Nkumpi (LIM355)</t>
  </si>
  <si>
    <t>Limpopo: Capricorn (DC35)</t>
  </si>
  <si>
    <t>Limpopo: Thabazimbi (LIM361)</t>
  </si>
  <si>
    <t>Limpopo: Lephalale (LIM362)</t>
  </si>
  <si>
    <t>Limpopo: Bela Bela (LIM366)</t>
  </si>
  <si>
    <t>Limpopo: Mogalakwena (LIM367)</t>
  </si>
  <si>
    <t>Limpopo: Modimolle-Mookgopong (LIM368)</t>
  </si>
  <si>
    <t>Limpopo: Waterberg (DC36)</t>
  </si>
  <si>
    <t>Limpopo: Ephraim Mogale (LIM471)</t>
  </si>
  <si>
    <t>Limpopo: Elias Motsoaledi (LIM472)</t>
  </si>
  <si>
    <t>Limpopo: Makhuduthamaga (LIM473)</t>
  </si>
  <si>
    <t>Limpopo: Tubatse Fetakgomo (LIM476)</t>
  </si>
  <si>
    <t>Limpopo: Sekhukhune (DC47)</t>
  </si>
  <si>
    <t>Summary</t>
  </si>
  <si>
    <t>2024/25 Medium term estimates</t>
  </si>
  <si>
    <t>2025/26 Draft Medium term estimates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</si>
</sst>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#;\-#,###;"/>
    <numFmt numFmtId="165" formatCode="_ * #,##0_ ;_ * \-#,##0_ ;_ * &quot;-&quot;_ ;_ @_ "/>
    <numFmt numFmtId="166" formatCode="0.0%;_(* &quot;–&quot;_)"/>
    <numFmt numFmtId="167" formatCode="0.0\%;\(0.0\%\);_(* &quot;–&quot;_)"/>
    <numFmt numFmtId="168" formatCode="0.0\%;\(0.0\%\);_(* &quot;–&quot;_)\%"/>
    <numFmt numFmtId="169" formatCode="_(* #,##0,_);_(* \(#,##0,\);_(* &quot;- &quot;?_);_(@_)"/>
  </numFmts>
  <fonts count="18" x14ac:knownFonts="1">
    <font>
      <sz val="10"/>
      <color rgb="FF000000"/>
      <name val="ARIAL"/>
    </font>
    <font>
      <sz val="10"/>
      <color rgb="FF000000"/>
      <name val="ARIAL"/>
    </font>
    <font>
      <b/>
      <sz val="11"/>
      <color indexed="8"/>
      <name val="ARIAL NARROW"/>
    </font>
    <font>
      <b/>
      <sz val="12"/>
      <color indexed="8"/>
      <name val="ARIAL"/>
    </font>
    <font>
      <b/>
      <sz val="12"/>
      <color indexed="8"/>
      <name val="ARIAL NARROW"/>
    </font>
    <font>
      <sz val="8"/>
      <name val="Arial"/>
      <family val="2"/>
    </font>
    <font>
      <b/>
      <sz val="8"/>
      <name val="Arial"/>
      <family val="2"/>
    </font>
    <font>
      <b/>
      <sz val="8"/>
      <color indexed="8"/>
      <name val="Arial"/>
      <family val="2"/>
    </font>
    <font>
      <b/>
      <sz val="8"/>
      <name val="Arial"/>
    </font>
    <font>
      <b/>
      <i/>
      <sz val="8"/>
      <color indexed="8"/>
      <name val="Arial"/>
      <family val="2"/>
    </font>
    <font>
      <b/>
      <i/>
      <sz val="8"/>
      <name val="Arial"/>
      <family val="2"/>
    </font>
    <font>
      <b/>
      <i/>
      <sz val="8"/>
      <name val="Arial"/>
    </font>
    <font>
      <b/>
      <i/>
      <sz val="8"/>
      <color indexed="9"/>
      <name val="Arial"/>
      <family val="2"/>
    </font>
    <font>
      <i/>
      <sz val="8"/>
      <name val="Arial"/>
      <family val="2"/>
    </font>
    <font>
      <sz val="10"/>
      <color indexed="8"/>
      <name val="ARIAL NARROW"/>
    </font>
    <font>
      <i/>
      <sz val="8"/>
      <color indexed="8"/>
      <name val="Arial"/>
      <family val="2"/>
    </font>
    <font>
      <b/>
      <sz val="8"/>
      <color indexed="8"/>
      <name val="ARIAL"/>
    </font>
    <font>
      <sz val="8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10">
    <xf numFmtId="0" fontId="0" fillId="0" borderId="0" xfId="0"/>
    <xf numFmtId="0" fontId="5" fillId="0" borderId="1" xfId="0" applyFont="1" applyBorder="1" applyAlignment="1">
      <alignment vertical="center"/>
    </xf>
    <xf numFmtId="0" fontId="6" fillId="0" borderId="2" xfId="0" applyFont="1" applyBorder="1" applyAlignment="1">
      <alignment horizontal="left" wrapText="1"/>
    </xf>
    <xf numFmtId="0" fontId="7" fillId="0" borderId="6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center"/>
    </xf>
    <xf numFmtId="0" fontId="6" fillId="0" borderId="10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centerContinuous" vertical="top" wrapText="1"/>
    </xf>
    <xf numFmtId="0" fontId="6" fillId="0" borderId="12" xfId="0" applyFont="1" applyBorder="1" applyAlignment="1">
      <alignment horizontal="centerContinuous" vertical="top" wrapText="1"/>
    </xf>
    <xf numFmtId="0" fontId="6" fillId="0" borderId="13" xfId="0" applyFont="1" applyBorder="1" applyAlignment="1">
      <alignment horizontal="centerContinuous" vertical="top" wrapText="1"/>
    </xf>
    <xf numFmtId="0" fontId="8" fillId="0" borderId="11" xfId="0" applyFont="1" applyBorder="1" applyAlignment="1">
      <alignment horizontal="centerContinuous" vertical="top" wrapText="1"/>
    </xf>
    <xf numFmtId="0" fontId="8" fillId="0" borderId="12" xfId="0" applyFont="1" applyBorder="1" applyAlignment="1">
      <alignment horizontal="centerContinuous" vertical="top" wrapText="1"/>
    </xf>
    <xf numFmtId="0" fontId="8" fillId="0" borderId="13" xfId="0" applyFont="1" applyBorder="1" applyAlignment="1">
      <alignment horizontal="centerContinuous" vertical="top" wrapText="1"/>
    </xf>
    <xf numFmtId="0" fontId="9" fillId="0" borderId="11" xfId="0" applyFont="1" applyBorder="1" applyAlignment="1">
      <alignment horizontal="centerContinuous" vertical="top" wrapText="1"/>
    </xf>
    <xf numFmtId="0" fontId="7" fillId="0" borderId="11" xfId="0" applyFont="1" applyBorder="1" applyAlignment="1">
      <alignment horizontal="centerContinuous" vertical="top" wrapText="1"/>
    </xf>
    <xf numFmtId="0" fontId="6" fillId="0" borderId="14" xfId="0" applyFont="1" applyBorder="1" applyAlignment="1">
      <alignment horizontal="centerContinuous" vertical="top"/>
    </xf>
    <xf numFmtId="0" fontId="8" fillId="0" borderId="15" xfId="0" applyFont="1" applyBorder="1" applyAlignment="1">
      <alignment horizontal="centerContinuous" vertical="top"/>
    </xf>
    <xf numFmtId="0" fontId="8" fillId="0" borderId="14" xfId="0" applyFont="1" applyBorder="1" applyAlignment="1">
      <alignment horizontal="centerContinuous" vertical="top"/>
    </xf>
    <xf numFmtId="0" fontId="10" fillId="0" borderId="1" xfId="0" applyFont="1" applyBorder="1" applyAlignment="1">
      <alignment vertical="center"/>
    </xf>
    <xf numFmtId="0" fontId="11" fillId="0" borderId="0" xfId="0" applyFont="1" applyAlignment="1">
      <alignment horizontal="left" vertical="center" wrapText="1"/>
    </xf>
    <xf numFmtId="166" fontId="12" fillId="0" borderId="16" xfId="0" applyNumberFormat="1" applyFont="1" applyBorder="1" applyAlignment="1">
      <alignment horizontal="center" vertical="center" wrapText="1"/>
    </xf>
    <xf numFmtId="166" fontId="12" fillId="0" borderId="17" xfId="0" applyNumberFormat="1" applyFont="1" applyBorder="1" applyAlignment="1">
      <alignment horizontal="center" vertical="center" wrapText="1"/>
    </xf>
    <xf numFmtId="166" fontId="12" fillId="0" borderId="18" xfId="0" applyNumberFormat="1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0" fillId="0" borderId="1" xfId="0" applyBorder="1"/>
    <xf numFmtId="0" fontId="0" fillId="0" borderId="19" xfId="0" applyBorder="1"/>
    <xf numFmtId="164" fontId="4" fillId="0" borderId="0" xfId="0" applyNumberFormat="1" applyFont="1" applyAlignment="1">
      <alignment horizontal="right" wrapText="1"/>
    </xf>
    <xf numFmtId="165" fontId="5" fillId="0" borderId="20" xfId="0" applyNumberFormat="1" applyFont="1" applyBorder="1" applyAlignment="1">
      <alignment horizontal="left" vertical="center" indent="1"/>
    </xf>
    <xf numFmtId="167" fontId="13" fillId="0" borderId="21" xfId="1" applyNumberFormat="1" applyFont="1" applyFill="1" applyBorder="1" applyAlignment="1" applyProtection="1">
      <alignment horizontal="center" vertical="center"/>
    </xf>
    <xf numFmtId="167" fontId="13" fillId="0" borderId="1" xfId="0" applyNumberFormat="1" applyFont="1" applyBorder="1"/>
    <xf numFmtId="167" fontId="13" fillId="0" borderId="19" xfId="0" applyNumberFormat="1" applyFont="1" applyBorder="1"/>
    <xf numFmtId="164" fontId="14" fillId="0" borderId="0" xfId="0" applyNumberFormat="1" applyFont="1" applyAlignment="1">
      <alignment horizontal="right" wrapText="1"/>
    </xf>
    <xf numFmtId="49" fontId="6" fillId="0" borderId="22" xfId="0" applyNumberFormat="1" applyFont="1" applyBorder="1" applyAlignment="1">
      <alignment vertical="center"/>
    </xf>
    <xf numFmtId="167" fontId="10" fillId="0" borderId="23" xfId="1" applyNumberFormat="1" applyFont="1" applyFill="1" applyBorder="1" applyAlignment="1" applyProtection="1">
      <alignment horizontal="center" vertical="center"/>
    </xf>
    <xf numFmtId="167" fontId="10" fillId="0" borderId="25" xfId="0" applyNumberFormat="1" applyFont="1" applyBorder="1"/>
    <xf numFmtId="167" fontId="10" fillId="0" borderId="26" xfId="0" applyNumberFormat="1" applyFont="1" applyBorder="1"/>
    <xf numFmtId="164" fontId="2" fillId="0" borderId="0" xfId="0" applyNumberFormat="1" applyFont="1" applyAlignment="1">
      <alignment horizontal="right" wrapText="1"/>
    </xf>
    <xf numFmtId="168" fontId="13" fillId="0" borderId="21" xfId="1" applyNumberFormat="1" applyFont="1" applyFill="1" applyBorder="1" applyAlignment="1" applyProtection="1">
      <alignment horizontal="center" vertical="center"/>
    </xf>
    <xf numFmtId="0" fontId="13" fillId="0" borderId="1" xfId="0" applyFont="1" applyBorder="1"/>
    <xf numFmtId="0" fontId="13" fillId="0" borderId="19" xfId="0" applyFont="1" applyBorder="1"/>
    <xf numFmtId="167" fontId="13" fillId="0" borderId="21" xfId="0" applyNumberFormat="1" applyFont="1" applyBorder="1" applyAlignment="1">
      <alignment horizontal="center" vertical="center"/>
    </xf>
    <xf numFmtId="167" fontId="10" fillId="0" borderId="16" xfId="1" applyNumberFormat="1" applyFont="1" applyFill="1" applyBorder="1" applyAlignment="1" applyProtection="1">
      <alignment horizontal="center" vertical="center"/>
    </xf>
    <xf numFmtId="0" fontId="13" fillId="0" borderId="1" xfId="0" applyFont="1" applyBorder="1" applyAlignment="1">
      <alignment vertical="center"/>
    </xf>
    <xf numFmtId="165" fontId="10" fillId="0" borderId="7" xfId="0" applyNumberFormat="1" applyFont="1" applyBorder="1" applyAlignment="1">
      <alignment horizontal="left" vertical="center" wrapText="1"/>
    </xf>
    <xf numFmtId="0" fontId="13" fillId="0" borderId="6" xfId="1" applyNumberFormat="1" applyFont="1" applyFill="1" applyBorder="1" applyAlignment="1" applyProtection="1">
      <alignment horizontal="center" vertical="center"/>
    </xf>
    <xf numFmtId="0" fontId="13" fillId="0" borderId="8" xfId="0" applyFont="1" applyBorder="1"/>
    <xf numFmtId="0" fontId="13" fillId="0" borderId="9" xfId="0" applyFont="1" applyBorder="1"/>
    <xf numFmtId="49" fontId="6" fillId="0" borderId="0" xfId="0" applyNumberFormat="1" applyFont="1" applyAlignment="1">
      <alignment vertical="center"/>
    </xf>
    <xf numFmtId="0" fontId="13" fillId="0" borderId="27" xfId="1" applyNumberFormat="1" applyFont="1" applyFill="1" applyBorder="1" applyAlignment="1" applyProtection="1">
      <alignment horizontal="center" vertical="center"/>
    </xf>
    <xf numFmtId="0" fontId="13" fillId="0" borderId="28" xfId="0" applyFont="1" applyBorder="1"/>
    <xf numFmtId="0" fontId="13" fillId="0" borderId="29" xfId="0" applyFont="1" applyBorder="1"/>
    <xf numFmtId="0" fontId="15" fillId="0" borderId="21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49" fontId="6" fillId="0" borderId="30" xfId="0" applyNumberFormat="1" applyFont="1" applyBorder="1" applyAlignment="1">
      <alignment vertical="center"/>
    </xf>
    <xf numFmtId="167" fontId="10" fillId="0" borderId="31" xfId="1" applyNumberFormat="1" applyFont="1" applyFill="1" applyBorder="1" applyAlignment="1" applyProtection="1">
      <alignment horizontal="center" vertical="center"/>
    </xf>
    <xf numFmtId="167" fontId="10" fillId="0" borderId="33" xfId="0" applyNumberFormat="1" applyFont="1" applyBorder="1"/>
    <xf numFmtId="167" fontId="10" fillId="0" borderId="34" xfId="0" applyNumberFormat="1" applyFont="1" applyBorder="1"/>
    <xf numFmtId="0" fontId="16" fillId="0" borderId="0" xfId="0" applyFont="1" applyAlignment="1">
      <alignment wrapText="1"/>
    </xf>
    <xf numFmtId="169" fontId="5" fillId="0" borderId="21" xfId="0" applyNumberFormat="1" applyFont="1" applyBorder="1" applyAlignment="1">
      <alignment horizontal="right" vertical="center"/>
    </xf>
    <xf numFmtId="169" fontId="5" fillId="0" borderId="0" xfId="0" applyNumberFormat="1" applyFont="1" applyAlignment="1">
      <alignment horizontal="right" vertical="center"/>
    </xf>
    <xf numFmtId="169" fontId="5" fillId="0" borderId="20" xfId="0" applyNumberFormat="1" applyFont="1" applyBorder="1" applyAlignment="1">
      <alignment horizontal="right" vertical="center"/>
    </xf>
    <xf numFmtId="169" fontId="6" fillId="0" borderId="23" xfId="0" applyNumberFormat="1" applyFont="1" applyBorder="1" applyAlignment="1">
      <alignment horizontal="right" vertical="center"/>
    </xf>
    <xf numFmtId="169" fontId="6" fillId="0" borderId="22" xfId="0" applyNumberFormat="1" applyFont="1" applyBorder="1" applyAlignment="1">
      <alignment horizontal="right" vertical="center"/>
    </xf>
    <xf numFmtId="169" fontId="6" fillId="0" borderId="24" xfId="0" applyNumberFormat="1" applyFont="1" applyBorder="1" applyAlignment="1">
      <alignment horizontal="right" vertical="center"/>
    </xf>
    <xf numFmtId="169" fontId="6" fillId="0" borderId="21" xfId="0" applyNumberFormat="1" applyFont="1" applyBorder="1" applyAlignment="1">
      <alignment horizontal="right" vertical="center"/>
    </xf>
    <xf numFmtId="169" fontId="6" fillId="0" borderId="0" xfId="0" applyNumberFormat="1" applyFont="1" applyAlignment="1">
      <alignment horizontal="right" vertical="center"/>
    </xf>
    <xf numFmtId="169" fontId="6" fillId="0" borderId="20" xfId="0" applyNumberFormat="1" applyFont="1" applyBorder="1" applyAlignment="1">
      <alignment horizontal="right" vertical="center"/>
    </xf>
    <xf numFmtId="169" fontId="10" fillId="0" borderId="21" xfId="0" applyNumberFormat="1" applyFont="1" applyBorder="1" applyAlignment="1">
      <alignment horizontal="right" vertical="center"/>
    </xf>
    <xf numFmtId="169" fontId="10" fillId="0" borderId="0" xfId="0" applyNumberFormat="1" applyFont="1" applyAlignment="1">
      <alignment horizontal="right" vertical="center"/>
    </xf>
    <xf numFmtId="169" fontId="10" fillId="0" borderId="20" xfId="0" applyNumberFormat="1" applyFont="1" applyBorder="1" applyAlignment="1">
      <alignment horizontal="right" vertical="center"/>
    </xf>
    <xf numFmtId="169" fontId="10" fillId="0" borderId="6" xfId="0" applyNumberFormat="1" applyFont="1" applyBorder="1" applyAlignment="1">
      <alignment horizontal="right" vertical="center"/>
    </xf>
    <xf numFmtId="169" fontId="10" fillId="0" borderId="2" xfId="0" applyNumberFormat="1" applyFont="1" applyBorder="1" applyAlignment="1">
      <alignment horizontal="right" vertical="center"/>
    </xf>
    <xf numFmtId="169" fontId="10" fillId="0" borderId="7" xfId="0" applyNumberFormat="1" applyFont="1" applyBorder="1" applyAlignment="1">
      <alignment horizontal="right" vertical="center"/>
    </xf>
    <xf numFmtId="169" fontId="12" fillId="0" borderId="6" xfId="0" applyNumberFormat="1" applyFont="1" applyBorder="1" applyAlignment="1">
      <alignment horizontal="center" vertical="center" wrapText="1"/>
    </xf>
    <xf numFmtId="169" fontId="12" fillId="0" borderId="2" xfId="0" applyNumberFormat="1" applyFont="1" applyBorder="1" applyAlignment="1">
      <alignment horizontal="center" vertical="center" wrapText="1"/>
    </xf>
    <xf numFmtId="169" fontId="12" fillId="0" borderId="7" xfId="0" applyNumberFormat="1" applyFont="1" applyBorder="1" applyAlignment="1">
      <alignment horizontal="center" vertical="center" wrapText="1"/>
    </xf>
    <xf numFmtId="169" fontId="6" fillId="0" borderId="31" xfId="0" applyNumberFormat="1" applyFont="1" applyBorder="1" applyAlignment="1">
      <alignment horizontal="right" vertical="center"/>
    </xf>
    <xf numFmtId="169" fontId="6" fillId="0" borderId="30" xfId="0" applyNumberFormat="1" applyFont="1" applyBorder="1" applyAlignment="1">
      <alignment horizontal="right" vertical="center"/>
    </xf>
    <xf numFmtId="169" fontId="6" fillId="0" borderId="32" xfId="0" applyNumberFormat="1" applyFont="1" applyBorder="1" applyAlignment="1">
      <alignment horizontal="right" vertical="center"/>
    </xf>
    <xf numFmtId="169" fontId="13" fillId="0" borderId="21" xfId="1" applyNumberFormat="1" applyFont="1" applyFill="1" applyBorder="1" applyAlignment="1" applyProtection="1">
      <alignment horizontal="center" vertical="center"/>
    </xf>
    <xf numFmtId="169" fontId="13" fillId="0" borderId="1" xfId="0" applyNumberFormat="1" applyFont="1" applyBorder="1"/>
    <xf numFmtId="169" fontId="10" fillId="0" borderId="23" xfId="1" applyNumberFormat="1" applyFont="1" applyFill="1" applyBorder="1" applyAlignment="1" applyProtection="1">
      <alignment horizontal="center" vertical="center"/>
    </xf>
    <xf numFmtId="169" fontId="10" fillId="0" borderId="25" xfId="0" applyNumberFormat="1" applyFont="1" applyBorder="1"/>
    <xf numFmtId="169" fontId="13" fillId="0" borderId="21" xfId="0" applyNumberFormat="1" applyFont="1" applyBorder="1" applyAlignment="1">
      <alignment horizontal="center" vertical="center"/>
    </xf>
    <xf numFmtId="169" fontId="10" fillId="0" borderId="16" xfId="1" applyNumberFormat="1" applyFont="1" applyFill="1" applyBorder="1" applyAlignment="1" applyProtection="1">
      <alignment horizontal="center" vertical="center"/>
    </xf>
    <xf numFmtId="169" fontId="13" fillId="0" borderId="6" xfId="1" applyNumberFormat="1" applyFont="1" applyFill="1" applyBorder="1" applyAlignment="1" applyProtection="1">
      <alignment horizontal="center" vertical="center"/>
    </xf>
    <xf numFmtId="169" fontId="13" fillId="0" borderId="8" xfId="0" applyNumberFormat="1" applyFont="1" applyBorder="1"/>
    <xf numFmtId="169" fontId="13" fillId="0" borderId="27" xfId="1" applyNumberFormat="1" applyFont="1" applyFill="1" applyBorder="1" applyAlignment="1" applyProtection="1">
      <alignment horizontal="center" vertical="center"/>
    </xf>
    <xf numFmtId="169" fontId="13" fillId="0" borderId="28" xfId="0" applyNumberFormat="1" applyFont="1" applyBorder="1"/>
    <xf numFmtId="169" fontId="15" fillId="0" borderId="21" xfId="0" applyNumberFormat="1" applyFont="1" applyBorder="1" applyAlignment="1">
      <alignment horizontal="center" vertical="center" wrapText="1"/>
    </xf>
    <xf numFmtId="169" fontId="15" fillId="0" borderId="6" xfId="0" applyNumberFormat="1" applyFont="1" applyBorder="1" applyAlignment="1">
      <alignment horizontal="center" vertical="center" wrapText="1"/>
    </xf>
    <xf numFmtId="169" fontId="10" fillId="0" borderId="31" xfId="1" applyNumberFormat="1" applyFont="1" applyFill="1" applyBorder="1" applyAlignment="1" applyProtection="1">
      <alignment horizontal="center" vertical="center"/>
    </xf>
    <xf numFmtId="169" fontId="10" fillId="0" borderId="33" xfId="0" applyNumberFormat="1" applyFont="1" applyBorder="1"/>
    <xf numFmtId="0" fontId="2" fillId="0" borderId="0" xfId="0" applyFont="1" applyAlignment="1">
      <alignment wrapText="1"/>
    </xf>
    <xf numFmtId="0" fontId="0" fillId="0" borderId="0" xfId="0" applyAlignment="1">
      <alignment horizontal="right"/>
    </xf>
    <xf numFmtId="0" fontId="3" fillId="0" borderId="0" xfId="0" applyFont="1" applyAlignment="1">
      <alignment wrapText="1"/>
    </xf>
    <xf numFmtId="0" fontId="0" fillId="0" borderId="0" xfId="0" applyAlignment="1">
      <alignment horizontal="right" wrapText="1"/>
    </xf>
    <xf numFmtId="0" fontId="17" fillId="0" borderId="0" xfId="0" applyFont="1" applyAlignment="1">
      <alignment wrapText="1"/>
    </xf>
    <xf numFmtId="0" fontId="5" fillId="0" borderId="0" xfId="0" applyFont="1"/>
    <xf numFmtId="0" fontId="5" fillId="0" borderId="0" xfId="0" applyFont="1" applyAlignment="1">
      <alignment wrapText="1"/>
    </xf>
    <xf numFmtId="0" fontId="4" fillId="0" borderId="0" xfId="0" applyFont="1" applyAlignment="1">
      <alignment wrapText="1"/>
    </xf>
    <xf numFmtId="165" fontId="6" fillId="0" borderId="3" xfId="0" quotePrefix="1" applyNumberFormat="1" applyFont="1" applyBorder="1" applyAlignment="1">
      <alignment horizontal="center" vertical="top"/>
    </xf>
    <xf numFmtId="165" fontId="6" fillId="0" borderId="4" xfId="0" quotePrefix="1" applyNumberFormat="1" applyFont="1" applyBorder="1" applyAlignment="1">
      <alignment horizontal="center" vertical="top"/>
    </xf>
    <xf numFmtId="165" fontId="6" fillId="0" borderId="5" xfId="0" quotePrefix="1" applyNumberFormat="1" applyFont="1" applyBorder="1" applyAlignment="1">
      <alignment horizontal="center" vertical="top"/>
    </xf>
    <xf numFmtId="17" fontId="6" fillId="0" borderId="6" xfId="0" quotePrefix="1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/>
    </xf>
    <xf numFmtId="0" fontId="8" fillId="0" borderId="9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</cellXfs>
  <cellStyles count="2">
    <cellStyle name="Normal" xfId="0" builtinId="0"/>
    <cellStyle name="Per 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Relationship Id="rId35" Type="http://schemas.openxmlformats.org/officeDocument/2006/relationships/customXml" Target="../customXml/item3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Q38"/>
  <sheetViews>
    <sheetView showGridLines="0" tabSelected="1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72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73</v>
      </c>
      <c r="D6" s="7" t="s">
        <v>74</v>
      </c>
      <c r="E6" s="8" t="s">
        <v>4</v>
      </c>
      <c r="F6" s="9" t="s">
        <v>73</v>
      </c>
      <c r="G6" s="10" t="s">
        <v>74</v>
      </c>
      <c r="H6" s="11" t="s">
        <v>4</v>
      </c>
      <c r="I6" s="12" t="s">
        <v>74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2898026087</v>
      </c>
      <c r="D8" s="58">
        <v>2993381365</v>
      </c>
      <c r="E8" s="59">
        <f>$D8       -$C8</f>
        <v>95355278</v>
      </c>
      <c r="F8" s="57">
        <v>3051702368</v>
      </c>
      <c r="G8" s="58">
        <v>3143513718</v>
      </c>
      <c r="H8" s="59">
        <f>$G8       -$F8</f>
        <v>91811350</v>
      </c>
      <c r="I8" s="59">
        <v>3280636191</v>
      </c>
      <c r="J8" s="27">
        <f>IF(($C8       =0),0,(($E8       /$C8       )*100))</f>
        <v>3.2903526447793499</v>
      </c>
      <c r="K8" s="28">
        <f>IF(($F8       =0),0,(($H8       /$F8       )*100))</f>
        <v>3.0085289759161733</v>
      </c>
      <c r="L8" s="78">
        <v>862144642</v>
      </c>
      <c r="M8" s="79">
        <v>1349639735</v>
      </c>
      <c r="N8" s="29">
        <f>IF(($L8       =0),0,(($E8       /$L8       )*100))</f>
        <v>11.060241327811905</v>
      </c>
      <c r="O8" s="28">
        <f>IF(($M8       =0),0,(($H8       /$M8       )*100))</f>
        <v>6.8026561177083309</v>
      </c>
      <c r="Q8" s="30"/>
    </row>
    <row r="9" spans="1:17" ht="13" x14ac:dyDescent="0.3">
      <c r="A9" s="1" t="s">
        <v>16</v>
      </c>
      <c r="B9" s="26" t="s">
        <v>19</v>
      </c>
      <c r="C9" s="57">
        <v>9391883174</v>
      </c>
      <c r="D9" s="58">
        <v>9497441155</v>
      </c>
      <c r="E9" s="59">
        <f>$D9       -$C9</f>
        <v>105557981</v>
      </c>
      <c r="F9" s="57">
        <v>9943743619</v>
      </c>
      <c r="G9" s="58">
        <v>10553792150</v>
      </c>
      <c r="H9" s="59">
        <f>$G9       -$F9</f>
        <v>610048531</v>
      </c>
      <c r="I9" s="59">
        <v>11441233016</v>
      </c>
      <c r="J9" s="27">
        <f>IF(($C9       =0),0,(($E9       /$C9       )*100))</f>
        <v>1.1239277474428262</v>
      </c>
      <c r="K9" s="28">
        <f>IF(($F9       =0),0,(($H9       /$F9       )*100))</f>
        <v>6.1349985918215975</v>
      </c>
      <c r="L9" s="78">
        <v>862144642</v>
      </c>
      <c r="M9" s="79">
        <v>1349639735</v>
      </c>
      <c r="N9" s="29">
        <f>IF(($L9       =0),0,(($E9       /$L9       )*100))</f>
        <v>12.243650990526019</v>
      </c>
      <c r="O9" s="28">
        <f>IF(($M9       =0),0,(($H9       /$M9       )*100))</f>
        <v>45.200842504833339</v>
      </c>
      <c r="Q9" s="30"/>
    </row>
    <row r="10" spans="1:17" ht="13" x14ac:dyDescent="0.3">
      <c r="A10" s="1" t="s">
        <v>16</v>
      </c>
      <c r="B10" s="26" t="s">
        <v>20</v>
      </c>
      <c r="C10" s="57">
        <v>17567838782</v>
      </c>
      <c r="D10" s="58">
        <v>18229070165</v>
      </c>
      <c r="E10" s="59">
        <f t="shared" ref="E10:E33" si="0">$D10      -$C10</f>
        <v>661231383</v>
      </c>
      <c r="F10" s="57">
        <v>17986903654</v>
      </c>
      <c r="G10" s="58">
        <v>18634683508</v>
      </c>
      <c r="H10" s="59">
        <f t="shared" ref="H10:H33" si="1">$G10      -$F10</f>
        <v>647779854</v>
      </c>
      <c r="I10" s="59">
        <v>19409964803</v>
      </c>
      <c r="J10" s="27">
        <f t="shared" ref="J10:J33" si="2">IF(($C10      =0),0,(($E10      /$C10      )*100))</f>
        <v>3.7638743797984842</v>
      </c>
      <c r="K10" s="28">
        <f t="shared" ref="K10:K33" si="3">IF(($F10      =0),0,(($H10      /$F10      )*100))</f>
        <v>3.6013972524723235</v>
      </c>
      <c r="L10" s="78">
        <v>862144642</v>
      </c>
      <c r="M10" s="79">
        <v>1349639735</v>
      </c>
      <c r="N10" s="29">
        <f t="shared" ref="N10:N33" si="4">IF(($L10      =0),0,(($E10      /$L10      )*100))</f>
        <v>76.69610768166207</v>
      </c>
      <c r="O10" s="28">
        <f t="shared" ref="O10:O33" si="5">IF(($M10      =0),0,(($H10      /$M10      )*100))</f>
        <v>47.996501377458337</v>
      </c>
      <c r="Q10" s="30"/>
    </row>
    <row r="11" spans="1:17" ht="14" x14ac:dyDescent="0.3">
      <c r="A11" s="4" t="s">
        <v>16</v>
      </c>
      <c r="B11" s="31" t="s">
        <v>21</v>
      </c>
      <c r="C11" s="60">
        <v>29857748043</v>
      </c>
      <c r="D11" s="61">
        <v>30719892685</v>
      </c>
      <c r="E11" s="62">
        <f t="shared" si="0"/>
        <v>862144642</v>
      </c>
      <c r="F11" s="60">
        <v>30982349641</v>
      </c>
      <c r="G11" s="61">
        <v>32331989376</v>
      </c>
      <c r="H11" s="62">
        <f t="shared" si="1"/>
        <v>1349639735</v>
      </c>
      <c r="I11" s="62">
        <v>34131834010</v>
      </c>
      <c r="J11" s="32">
        <f t="shared" si="2"/>
        <v>2.8875072586129797</v>
      </c>
      <c r="K11" s="33">
        <f t="shared" si="3"/>
        <v>4.3561568139234206</v>
      </c>
      <c r="L11" s="80">
        <v>862144642</v>
      </c>
      <c r="M11" s="81">
        <v>1349639735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8799318989</v>
      </c>
      <c r="D13" s="58">
        <v>8725557588</v>
      </c>
      <c r="E13" s="59">
        <f t="shared" si="0"/>
        <v>-73761401</v>
      </c>
      <c r="F13" s="57">
        <v>9267163642</v>
      </c>
      <c r="G13" s="58">
        <v>9146663720</v>
      </c>
      <c r="H13" s="59">
        <f t="shared" si="1"/>
        <v>-120499922</v>
      </c>
      <c r="I13" s="59">
        <v>9592236372</v>
      </c>
      <c r="J13" s="27">
        <f t="shared" si="2"/>
        <v>-0.83826260977933509</v>
      </c>
      <c r="K13" s="28">
        <f t="shared" si="3"/>
        <v>-1.3002891354359878</v>
      </c>
      <c r="L13" s="78">
        <v>511707492</v>
      </c>
      <c r="M13" s="79">
        <v>89816982</v>
      </c>
      <c r="N13" s="29">
        <f t="shared" si="4"/>
        <v>-14.414758852113895</v>
      </c>
      <c r="O13" s="28">
        <f t="shared" si="5"/>
        <v>-134.16162435740716</v>
      </c>
      <c r="Q13" s="30"/>
    </row>
    <row r="14" spans="1:17" ht="13" x14ac:dyDescent="0.3">
      <c r="A14" s="1" t="s">
        <v>16</v>
      </c>
      <c r="B14" s="26" t="s">
        <v>24</v>
      </c>
      <c r="C14" s="57">
        <v>1523361809</v>
      </c>
      <c r="D14" s="58">
        <v>1625107005</v>
      </c>
      <c r="E14" s="59">
        <f t="shared" si="0"/>
        <v>101745196</v>
      </c>
      <c r="F14" s="57">
        <v>1560299730</v>
      </c>
      <c r="G14" s="58">
        <v>1668514791</v>
      </c>
      <c r="H14" s="59">
        <f t="shared" si="1"/>
        <v>108215061</v>
      </c>
      <c r="I14" s="59">
        <v>1722150853</v>
      </c>
      <c r="J14" s="27">
        <f t="shared" si="2"/>
        <v>6.6789908607981907</v>
      </c>
      <c r="K14" s="28">
        <f t="shared" si="3"/>
        <v>6.935530329163103</v>
      </c>
      <c r="L14" s="78">
        <v>511707492</v>
      </c>
      <c r="M14" s="79">
        <v>89816982</v>
      </c>
      <c r="N14" s="29">
        <f t="shared" si="4"/>
        <v>19.883468112286305</v>
      </c>
      <c r="O14" s="28">
        <f t="shared" si="5"/>
        <v>120.48396482527102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511707492</v>
      </c>
      <c r="M15" s="79">
        <v>89816982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4282352787</v>
      </c>
      <c r="D16" s="58">
        <v>4614489496</v>
      </c>
      <c r="E16" s="59">
        <f t="shared" si="0"/>
        <v>332136709</v>
      </c>
      <c r="F16" s="57">
        <v>4662475009</v>
      </c>
      <c r="G16" s="58">
        <v>4935075193</v>
      </c>
      <c r="H16" s="59">
        <f t="shared" si="1"/>
        <v>272600184</v>
      </c>
      <c r="I16" s="59">
        <v>5280405291</v>
      </c>
      <c r="J16" s="27">
        <f t="shared" si="2"/>
        <v>7.7559399124769026</v>
      </c>
      <c r="K16" s="28">
        <f t="shared" si="3"/>
        <v>5.8466840781730394</v>
      </c>
      <c r="L16" s="78">
        <v>511707492</v>
      </c>
      <c r="M16" s="79">
        <v>89816982</v>
      </c>
      <c r="N16" s="29">
        <f t="shared" si="4"/>
        <v>64.907532954393403</v>
      </c>
      <c r="O16" s="28">
        <f t="shared" si="5"/>
        <v>303.50628347766127</v>
      </c>
      <c r="Q16" s="30"/>
    </row>
    <row r="17" spans="1:17" ht="13" x14ac:dyDescent="0.3">
      <c r="A17" s="1" t="s">
        <v>16</v>
      </c>
      <c r="B17" s="26" t="s">
        <v>26</v>
      </c>
      <c r="C17" s="57">
        <v>13971027661</v>
      </c>
      <c r="D17" s="58">
        <v>14122614649</v>
      </c>
      <c r="E17" s="59">
        <f t="shared" si="0"/>
        <v>151586988</v>
      </c>
      <c r="F17" s="57">
        <v>14697528964</v>
      </c>
      <c r="G17" s="58">
        <v>14527030623</v>
      </c>
      <c r="H17" s="59">
        <f t="shared" si="1"/>
        <v>-170498341</v>
      </c>
      <c r="I17" s="59">
        <v>15103089757</v>
      </c>
      <c r="J17" s="39">
        <f t="shared" si="2"/>
        <v>1.0850095760897656</v>
      </c>
      <c r="K17" s="28">
        <f t="shared" si="3"/>
        <v>-1.1600476611926887</v>
      </c>
      <c r="L17" s="82">
        <v>511707492</v>
      </c>
      <c r="M17" s="79">
        <v>89816982</v>
      </c>
      <c r="N17" s="29">
        <f t="shared" si="4"/>
        <v>29.623757785434186</v>
      </c>
      <c r="O17" s="28">
        <f t="shared" si="5"/>
        <v>-189.82862394552512</v>
      </c>
      <c r="Q17" s="30"/>
    </row>
    <row r="18" spans="1:17" ht="14" x14ac:dyDescent="0.3">
      <c r="A18" s="1" t="s">
        <v>16</v>
      </c>
      <c r="B18" s="31" t="s">
        <v>27</v>
      </c>
      <c r="C18" s="60">
        <v>28576061246</v>
      </c>
      <c r="D18" s="61">
        <v>29087768738</v>
      </c>
      <c r="E18" s="62">
        <f t="shared" si="0"/>
        <v>511707492</v>
      </c>
      <c r="F18" s="60">
        <v>30187467345</v>
      </c>
      <c r="G18" s="61">
        <v>30277284327</v>
      </c>
      <c r="H18" s="62">
        <f t="shared" si="1"/>
        <v>89816982</v>
      </c>
      <c r="I18" s="62">
        <v>31697882273</v>
      </c>
      <c r="J18" s="40">
        <f t="shared" si="2"/>
        <v>1.7906858737280578</v>
      </c>
      <c r="K18" s="33">
        <f t="shared" si="3"/>
        <v>0.29753069700587692</v>
      </c>
      <c r="L18" s="83">
        <v>511707492</v>
      </c>
      <c r="M18" s="81">
        <v>89816982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1281686797</v>
      </c>
      <c r="D19" s="67">
        <v>1632123947</v>
      </c>
      <c r="E19" s="68">
        <f t="shared" si="0"/>
        <v>350437150</v>
      </c>
      <c r="F19" s="69">
        <v>794882296</v>
      </c>
      <c r="G19" s="70">
        <v>2054705049</v>
      </c>
      <c r="H19" s="71">
        <f t="shared" si="1"/>
        <v>1259822753</v>
      </c>
      <c r="I19" s="71">
        <v>2433951737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3</v>
      </c>
      <c r="D22" s="58">
        <v>0</v>
      </c>
      <c r="E22" s="59">
        <f t="shared" si="0"/>
        <v>-3</v>
      </c>
      <c r="F22" s="57">
        <v>3</v>
      </c>
      <c r="G22" s="58">
        <v>3</v>
      </c>
      <c r="H22" s="59">
        <f t="shared" si="1"/>
        <v>0</v>
      </c>
      <c r="I22" s="59">
        <v>3</v>
      </c>
      <c r="J22" s="27">
        <f t="shared" si="2"/>
        <v>-100</v>
      </c>
      <c r="K22" s="28">
        <f t="shared" si="3"/>
        <v>0</v>
      </c>
      <c r="L22" s="78">
        <v>789417617</v>
      </c>
      <c r="M22" s="79">
        <v>1060881934</v>
      </c>
      <c r="N22" s="29">
        <f t="shared" si="4"/>
        <v>-3.8002698893404602E-7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1712115184</v>
      </c>
      <c r="D23" s="58">
        <v>1968262789</v>
      </c>
      <c r="E23" s="59">
        <f t="shared" si="0"/>
        <v>256147605</v>
      </c>
      <c r="F23" s="57">
        <v>1506748595</v>
      </c>
      <c r="G23" s="58">
        <v>1680327184</v>
      </c>
      <c r="H23" s="59">
        <f t="shared" si="1"/>
        <v>173578589</v>
      </c>
      <c r="I23" s="59">
        <v>1580942469</v>
      </c>
      <c r="J23" s="27">
        <f t="shared" si="2"/>
        <v>14.960886241401383</v>
      </c>
      <c r="K23" s="28">
        <f t="shared" si="3"/>
        <v>11.520076380094451</v>
      </c>
      <c r="L23" s="78">
        <v>789417617</v>
      </c>
      <c r="M23" s="79">
        <v>1060881934</v>
      </c>
      <c r="N23" s="29">
        <f t="shared" si="4"/>
        <v>32.4476676836058</v>
      </c>
      <c r="O23" s="28">
        <f t="shared" si="5"/>
        <v>16.361725413263564</v>
      </c>
      <c r="Q23" s="30"/>
    </row>
    <row r="24" spans="1:17" ht="13" x14ac:dyDescent="0.3">
      <c r="A24" s="4" t="s">
        <v>16</v>
      </c>
      <c r="B24" s="26" t="s">
        <v>32</v>
      </c>
      <c r="C24" s="57">
        <v>4233991091</v>
      </c>
      <c r="D24" s="58">
        <v>4767261106</v>
      </c>
      <c r="E24" s="59">
        <f t="shared" si="0"/>
        <v>533270015</v>
      </c>
      <c r="F24" s="57">
        <v>4187550680</v>
      </c>
      <c r="G24" s="58">
        <v>5074854025</v>
      </c>
      <c r="H24" s="59">
        <f t="shared" si="1"/>
        <v>887303345</v>
      </c>
      <c r="I24" s="59">
        <v>5232688225</v>
      </c>
      <c r="J24" s="27">
        <f t="shared" si="2"/>
        <v>12.594972533918353</v>
      </c>
      <c r="K24" s="28">
        <f t="shared" si="3"/>
        <v>21.189077167180699</v>
      </c>
      <c r="L24" s="78">
        <v>789417617</v>
      </c>
      <c r="M24" s="79">
        <v>1060881934</v>
      </c>
      <c r="N24" s="29">
        <f t="shared" si="4"/>
        <v>67.552332696421189</v>
      </c>
      <c r="O24" s="28">
        <f t="shared" si="5"/>
        <v>83.638274586736443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789417617</v>
      </c>
      <c r="M25" s="79">
        <v>1060881934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5946106278</v>
      </c>
      <c r="D26" s="61">
        <v>6735523895</v>
      </c>
      <c r="E26" s="62">
        <f t="shared" si="0"/>
        <v>789417617</v>
      </c>
      <c r="F26" s="60">
        <v>5694299278</v>
      </c>
      <c r="G26" s="61">
        <v>6755181212</v>
      </c>
      <c r="H26" s="62">
        <f t="shared" si="1"/>
        <v>1060881934</v>
      </c>
      <c r="I26" s="62">
        <v>6813630697</v>
      </c>
      <c r="J26" s="40">
        <f t="shared" si="2"/>
        <v>13.276211020996486</v>
      </c>
      <c r="K26" s="33">
        <f t="shared" si="3"/>
        <v>18.630596710972522</v>
      </c>
      <c r="L26" s="83">
        <v>789417617</v>
      </c>
      <c r="M26" s="81">
        <v>1060881934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2175826702</v>
      </c>
      <c r="D28" s="58">
        <v>2645359804</v>
      </c>
      <c r="E28" s="59">
        <f t="shared" si="0"/>
        <v>469533102</v>
      </c>
      <c r="F28" s="57">
        <v>2040743942</v>
      </c>
      <c r="G28" s="58">
        <v>2870987129</v>
      </c>
      <c r="H28" s="59">
        <f t="shared" si="1"/>
        <v>830243187</v>
      </c>
      <c r="I28" s="59">
        <v>2950783161</v>
      </c>
      <c r="J28" s="27">
        <f t="shared" si="2"/>
        <v>21.579526603309422</v>
      </c>
      <c r="K28" s="28">
        <f t="shared" si="3"/>
        <v>40.683359137468898</v>
      </c>
      <c r="L28" s="78">
        <v>788917617</v>
      </c>
      <c r="M28" s="79">
        <v>1061381934</v>
      </c>
      <c r="N28" s="29">
        <f t="shared" si="4"/>
        <v>59.516113201462453</v>
      </c>
      <c r="O28" s="28">
        <f t="shared" si="5"/>
        <v>78.222848948548247</v>
      </c>
      <c r="Q28" s="30"/>
    </row>
    <row r="29" spans="1:17" ht="13" x14ac:dyDescent="0.3">
      <c r="A29" s="4" t="s">
        <v>16</v>
      </c>
      <c r="B29" s="26" t="s">
        <v>36</v>
      </c>
      <c r="C29" s="57">
        <v>461072257</v>
      </c>
      <c r="D29" s="58">
        <v>529008947</v>
      </c>
      <c r="E29" s="59">
        <f t="shared" si="0"/>
        <v>67936690</v>
      </c>
      <c r="F29" s="57">
        <v>405469646</v>
      </c>
      <c r="G29" s="58">
        <v>532812773</v>
      </c>
      <c r="H29" s="59">
        <f t="shared" si="1"/>
        <v>127343127</v>
      </c>
      <c r="I29" s="59">
        <v>556261454</v>
      </c>
      <c r="J29" s="27">
        <f t="shared" si="2"/>
        <v>14.734499629631802</v>
      </c>
      <c r="K29" s="28">
        <f t="shared" si="3"/>
        <v>31.406328009076173</v>
      </c>
      <c r="L29" s="78">
        <v>788917617</v>
      </c>
      <c r="M29" s="79">
        <v>1061381934</v>
      </c>
      <c r="N29" s="29">
        <f t="shared" si="4"/>
        <v>8.6113795073231323</v>
      </c>
      <c r="O29" s="28">
        <f t="shared" si="5"/>
        <v>11.997860800219726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3099996</v>
      </c>
      <c r="E30" s="59">
        <f t="shared" si="0"/>
        <v>3099996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788917617</v>
      </c>
      <c r="M30" s="79">
        <v>1061381934</v>
      </c>
      <c r="N30" s="29">
        <f t="shared" si="4"/>
        <v>0.39294293006008507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1989491918</v>
      </c>
      <c r="D31" s="58">
        <v>1891392994</v>
      </c>
      <c r="E31" s="59">
        <f t="shared" si="0"/>
        <v>-98098924</v>
      </c>
      <c r="F31" s="57">
        <v>1831761673</v>
      </c>
      <c r="G31" s="58">
        <v>1970262265</v>
      </c>
      <c r="H31" s="59">
        <f t="shared" si="1"/>
        <v>138500592</v>
      </c>
      <c r="I31" s="59">
        <v>1842245833</v>
      </c>
      <c r="J31" s="27">
        <f t="shared" si="2"/>
        <v>-4.9308531043753661</v>
      </c>
      <c r="K31" s="28">
        <f t="shared" si="3"/>
        <v>7.5610596095270513</v>
      </c>
      <c r="L31" s="78">
        <v>788917617</v>
      </c>
      <c r="M31" s="79">
        <v>1061381934</v>
      </c>
      <c r="N31" s="29">
        <f t="shared" si="4"/>
        <v>-12.434622055093492</v>
      </c>
      <c r="O31" s="28">
        <f t="shared" si="5"/>
        <v>13.049081349824446</v>
      </c>
      <c r="Q31" s="30"/>
    </row>
    <row r="32" spans="1:17" ht="13" x14ac:dyDescent="0.3">
      <c r="A32" s="4" t="s">
        <v>16</v>
      </c>
      <c r="B32" s="26" t="s">
        <v>39</v>
      </c>
      <c r="C32" s="57">
        <v>1319715401</v>
      </c>
      <c r="D32" s="58">
        <v>1666162154</v>
      </c>
      <c r="E32" s="59">
        <f t="shared" si="0"/>
        <v>346446753</v>
      </c>
      <c r="F32" s="57">
        <v>1416324017</v>
      </c>
      <c r="G32" s="58">
        <v>1381619045</v>
      </c>
      <c r="H32" s="59">
        <f t="shared" si="1"/>
        <v>-34704972</v>
      </c>
      <c r="I32" s="59">
        <v>1464255193</v>
      </c>
      <c r="J32" s="27">
        <f t="shared" si="2"/>
        <v>26.251626126169608</v>
      </c>
      <c r="K32" s="28">
        <f t="shared" si="3"/>
        <v>-2.4503553977366468</v>
      </c>
      <c r="L32" s="78">
        <v>788917617</v>
      </c>
      <c r="M32" s="79">
        <v>1061381934</v>
      </c>
      <c r="N32" s="29">
        <f t="shared" si="4"/>
        <v>43.914186416247816</v>
      </c>
      <c r="O32" s="28">
        <f t="shared" si="5"/>
        <v>-3.269791098592413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5946106278</v>
      </c>
      <c r="D33" s="76">
        <v>6735023895</v>
      </c>
      <c r="E33" s="77">
        <f t="shared" si="0"/>
        <v>788917617</v>
      </c>
      <c r="F33" s="75">
        <v>5694299278</v>
      </c>
      <c r="G33" s="76">
        <v>6755681212</v>
      </c>
      <c r="H33" s="77">
        <f t="shared" si="1"/>
        <v>1061381934</v>
      </c>
      <c r="I33" s="77">
        <v>6813545641</v>
      </c>
      <c r="J33" s="53">
        <f t="shared" si="2"/>
        <v>13.267802156831884</v>
      </c>
      <c r="K33" s="54">
        <f t="shared" si="3"/>
        <v>18.639377422620953</v>
      </c>
      <c r="L33" s="90">
        <v>788917617</v>
      </c>
      <c r="M33" s="91">
        <v>1061381934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2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88194972</v>
      </c>
      <c r="D8" s="58">
        <v>89712445</v>
      </c>
      <c r="E8" s="59">
        <f>$D8       -$C8</f>
        <v>1517473</v>
      </c>
      <c r="F8" s="57">
        <v>92163747</v>
      </c>
      <c r="G8" s="58">
        <v>93839218</v>
      </c>
      <c r="H8" s="59">
        <f>$G8       -$F8</f>
        <v>1675471</v>
      </c>
      <c r="I8" s="59">
        <v>97968143</v>
      </c>
      <c r="J8" s="27">
        <f>IF(($C8       =0),0,(($E8       /$C8       )*100))</f>
        <v>1.7205890149837568</v>
      </c>
      <c r="K8" s="28">
        <f>IF(($F8       =0),0,(($H8       /$F8       )*100))</f>
        <v>1.8179284746311368</v>
      </c>
      <c r="L8" s="78">
        <v>23138626</v>
      </c>
      <c r="M8" s="79">
        <v>26421401</v>
      </c>
      <c r="N8" s="29">
        <f>IF(($L8       =0),0,(($E8       /$L8       )*100))</f>
        <v>6.5581811123962162</v>
      </c>
      <c r="O8" s="28">
        <f>IF(($M8       =0),0,(($H8       /$M8       )*100))</f>
        <v>6.3413404913690989</v>
      </c>
      <c r="Q8" s="30"/>
    </row>
    <row r="9" spans="1:17" ht="13" x14ac:dyDescent="0.3">
      <c r="A9" s="1" t="s">
        <v>16</v>
      </c>
      <c r="B9" s="26" t="s">
        <v>19</v>
      </c>
      <c r="C9" s="57">
        <v>9605997</v>
      </c>
      <c r="D9" s="58">
        <v>13044972</v>
      </c>
      <c r="E9" s="59">
        <f>$D9       -$C9</f>
        <v>3438975</v>
      </c>
      <c r="F9" s="57">
        <v>10038268</v>
      </c>
      <c r="G9" s="58">
        <v>12659709</v>
      </c>
      <c r="H9" s="59">
        <f>$G9       -$F9</f>
        <v>2621441</v>
      </c>
      <c r="I9" s="59">
        <v>13216736</v>
      </c>
      <c r="J9" s="27">
        <f>IF(($C9       =0),0,(($E9       /$C9       )*100))</f>
        <v>35.800292254931996</v>
      </c>
      <c r="K9" s="28">
        <f>IF(($F9       =0),0,(($H9       /$F9       )*100))</f>
        <v>26.114475126585585</v>
      </c>
      <c r="L9" s="78">
        <v>23138626</v>
      </c>
      <c r="M9" s="79">
        <v>26421401</v>
      </c>
      <c r="N9" s="29">
        <f>IF(($L9       =0),0,(($E9       /$L9       )*100))</f>
        <v>14.862485784592394</v>
      </c>
      <c r="O9" s="28">
        <f>IF(($M9       =0),0,(($H9       /$M9       )*100))</f>
        <v>9.9216578257905397</v>
      </c>
      <c r="Q9" s="30"/>
    </row>
    <row r="10" spans="1:17" ht="13" x14ac:dyDescent="0.3">
      <c r="A10" s="1" t="s">
        <v>16</v>
      </c>
      <c r="B10" s="26" t="s">
        <v>20</v>
      </c>
      <c r="C10" s="57">
        <v>480831563</v>
      </c>
      <c r="D10" s="58">
        <v>499013741</v>
      </c>
      <c r="E10" s="59">
        <f t="shared" ref="E10:E33" si="0">$D10      -$C10</f>
        <v>18182178</v>
      </c>
      <c r="F10" s="57">
        <v>467589704</v>
      </c>
      <c r="G10" s="58">
        <v>489714193</v>
      </c>
      <c r="H10" s="59">
        <f t="shared" ref="H10:H33" si="1">$G10      -$F10</f>
        <v>22124489</v>
      </c>
      <c r="I10" s="59">
        <v>515708126</v>
      </c>
      <c r="J10" s="27">
        <f t="shared" ref="J10:J33" si="2">IF(($C10      =0),0,(($E10      /$C10      )*100))</f>
        <v>3.7814027611993519</v>
      </c>
      <c r="K10" s="28">
        <f t="shared" ref="K10:K33" si="3">IF(($F10      =0),0,(($H10      /$F10      )*100))</f>
        <v>4.7316031150249618</v>
      </c>
      <c r="L10" s="78">
        <v>23138626</v>
      </c>
      <c r="M10" s="79">
        <v>26421401</v>
      </c>
      <c r="N10" s="29">
        <f t="shared" ref="N10:N33" si="4">IF(($L10      =0),0,(($E10      /$L10      )*100))</f>
        <v>78.579333103011379</v>
      </c>
      <c r="O10" s="28">
        <f t="shared" ref="O10:O33" si="5">IF(($M10      =0),0,(($H10      /$M10      )*100))</f>
        <v>83.737001682840358</v>
      </c>
      <c r="Q10" s="30"/>
    </row>
    <row r="11" spans="1:17" ht="14" x14ac:dyDescent="0.3">
      <c r="A11" s="4" t="s">
        <v>16</v>
      </c>
      <c r="B11" s="31" t="s">
        <v>21</v>
      </c>
      <c r="C11" s="60">
        <v>578632532</v>
      </c>
      <c r="D11" s="61">
        <v>601771158</v>
      </c>
      <c r="E11" s="62">
        <f t="shared" si="0"/>
        <v>23138626</v>
      </c>
      <c r="F11" s="60">
        <v>569791719</v>
      </c>
      <c r="G11" s="61">
        <v>596213120</v>
      </c>
      <c r="H11" s="62">
        <f t="shared" si="1"/>
        <v>26421401</v>
      </c>
      <c r="I11" s="62">
        <v>626893005</v>
      </c>
      <c r="J11" s="32">
        <f t="shared" si="2"/>
        <v>3.9988463697371239</v>
      </c>
      <c r="K11" s="33">
        <f t="shared" si="3"/>
        <v>4.6370279031731592</v>
      </c>
      <c r="L11" s="80">
        <v>23138626</v>
      </c>
      <c r="M11" s="81">
        <v>26421401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209377982</v>
      </c>
      <c r="D13" s="58">
        <v>225949350</v>
      </c>
      <c r="E13" s="59">
        <f t="shared" si="0"/>
        <v>16571368</v>
      </c>
      <c r="F13" s="57">
        <v>218647741</v>
      </c>
      <c r="G13" s="58">
        <v>228979781</v>
      </c>
      <c r="H13" s="59">
        <f t="shared" si="1"/>
        <v>10332040</v>
      </c>
      <c r="I13" s="59">
        <v>238734907</v>
      </c>
      <c r="J13" s="27">
        <f t="shared" si="2"/>
        <v>7.9145705014961889</v>
      </c>
      <c r="K13" s="28">
        <f t="shared" si="3"/>
        <v>4.725427279854677</v>
      </c>
      <c r="L13" s="78">
        <v>20797225</v>
      </c>
      <c r="M13" s="79">
        <v>7166444</v>
      </c>
      <c r="N13" s="29">
        <f t="shared" si="4"/>
        <v>79.680668935398842</v>
      </c>
      <c r="O13" s="28">
        <f t="shared" si="5"/>
        <v>144.17247940540665</v>
      </c>
      <c r="Q13" s="30"/>
    </row>
    <row r="14" spans="1:17" ht="13" x14ac:dyDescent="0.3">
      <c r="A14" s="1" t="s">
        <v>16</v>
      </c>
      <c r="B14" s="26" t="s">
        <v>24</v>
      </c>
      <c r="C14" s="57">
        <v>130000000</v>
      </c>
      <c r="D14" s="58">
        <v>125000000</v>
      </c>
      <c r="E14" s="59">
        <f t="shared" si="0"/>
        <v>-5000000</v>
      </c>
      <c r="F14" s="57">
        <v>135000000</v>
      </c>
      <c r="G14" s="58">
        <v>125000000</v>
      </c>
      <c r="H14" s="59">
        <f t="shared" si="1"/>
        <v>-10000000</v>
      </c>
      <c r="I14" s="59">
        <v>125000000</v>
      </c>
      <c r="J14" s="27">
        <f t="shared" si="2"/>
        <v>-3.8461538461538463</v>
      </c>
      <c r="K14" s="28">
        <f t="shared" si="3"/>
        <v>-7.4074074074074066</v>
      </c>
      <c r="L14" s="78">
        <v>20797225</v>
      </c>
      <c r="M14" s="79">
        <v>7166444</v>
      </c>
      <c r="N14" s="29">
        <f t="shared" si="4"/>
        <v>-24.04166902074676</v>
      </c>
      <c r="O14" s="28">
        <f t="shared" si="5"/>
        <v>-139.53921917201893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20797225</v>
      </c>
      <c r="M15" s="79">
        <v>7166444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20797225</v>
      </c>
      <c r="M16" s="79">
        <v>7166444</v>
      </c>
      <c r="N16" s="29">
        <f t="shared" si="4"/>
        <v>0</v>
      </c>
      <c r="O16" s="28">
        <f t="shared" si="5"/>
        <v>0</v>
      </c>
      <c r="Q16" s="30"/>
    </row>
    <row r="17" spans="1:17" ht="13" x14ac:dyDescent="0.3">
      <c r="A17" s="1" t="s">
        <v>16</v>
      </c>
      <c r="B17" s="26" t="s">
        <v>26</v>
      </c>
      <c r="C17" s="57">
        <v>389721743</v>
      </c>
      <c r="D17" s="58">
        <v>398947600</v>
      </c>
      <c r="E17" s="59">
        <f t="shared" si="0"/>
        <v>9225857</v>
      </c>
      <c r="F17" s="57">
        <v>402648988</v>
      </c>
      <c r="G17" s="58">
        <v>409483392</v>
      </c>
      <c r="H17" s="59">
        <f t="shared" si="1"/>
        <v>6834404</v>
      </c>
      <c r="I17" s="59">
        <v>418732140</v>
      </c>
      <c r="J17" s="39">
        <f t="shared" si="2"/>
        <v>2.367293374237013</v>
      </c>
      <c r="K17" s="28">
        <f t="shared" si="3"/>
        <v>1.6973602824502814</v>
      </c>
      <c r="L17" s="82">
        <v>20797225</v>
      </c>
      <c r="M17" s="79">
        <v>7166444</v>
      </c>
      <c r="N17" s="29">
        <f t="shared" si="4"/>
        <v>44.361000085347925</v>
      </c>
      <c r="O17" s="28">
        <f t="shared" si="5"/>
        <v>95.366739766612284</v>
      </c>
      <c r="Q17" s="30"/>
    </row>
    <row r="18" spans="1:17" ht="14" x14ac:dyDescent="0.3">
      <c r="A18" s="1" t="s">
        <v>16</v>
      </c>
      <c r="B18" s="31" t="s">
        <v>27</v>
      </c>
      <c r="C18" s="60">
        <v>729099725</v>
      </c>
      <c r="D18" s="61">
        <v>749896950</v>
      </c>
      <c r="E18" s="62">
        <f t="shared" si="0"/>
        <v>20797225</v>
      </c>
      <c r="F18" s="60">
        <v>756296729</v>
      </c>
      <c r="G18" s="61">
        <v>763463173</v>
      </c>
      <c r="H18" s="62">
        <f t="shared" si="1"/>
        <v>7166444</v>
      </c>
      <c r="I18" s="62">
        <v>782467047</v>
      </c>
      <c r="J18" s="40">
        <f t="shared" si="2"/>
        <v>2.852452728603073</v>
      </c>
      <c r="K18" s="33">
        <f t="shared" si="3"/>
        <v>0.94757040791062319</v>
      </c>
      <c r="L18" s="83">
        <v>20797225</v>
      </c>
      <c r="M18" s="81">
        <v>7166444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-150467193</v>
      </c>
      <c r="D19" s="67">
        <v>-148125792</v>
      </c>
      <c r="E19" s="68">
        <f t="shared" si="0"/>
        <v>2341401</v>
      </c>
      <c r="F19" s="69">
        <v>-186505010</v>
      </c>
      <c r="G19" s="70">
        <v>-167250053</v>
      </c>
      <c r="H19" s="71">
        <f t="shared" si="1"/>
        <v>19254957</v>
      </c>
      <c r="I19" s="71">
        <v>-155574042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-36144891</v>
      </c>
      <c r="M22" s="79">
        <v>-19213413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83532790</v>
      </c>
      <c r="D23" s="58">
        <v>74275437</v>
      </c>
      <c r="E23" s="59">
        <f t="shared" si="0"/>
        <v>-9257353</v>
      </c>
      <c r="F23" s="57">
        <v>52495000</v>
      </c>
      <c r="G23" s="58">
        <v>61933257</v>
      </c>
      <c r="H23" s="59">
        <f t="shared" si="1"/>
        <v>9438257</v>
      </c>
      <c r="I23" s="59">
        <v>74544782</v>
      </c>
      <c r="J23" s="27">
        <f t="shared" si="2"/>
        <v>-11.082298340567817</v>
      </c>
      <c r="K23" s="28">
        <f t="shared" si="3"/>
        <v>17.97934469949519</v>
      </c>
      <c r="L23" s="78">
        <v>-36144891</v>
      </c>
      <c r="M23" s="79">
        <v>-19213413</v>
      </c>
      <c r="N23" s="29">
        <f t="shared" si="4"/>
        <v>25.611788399085228</v>
      </c>
      <c r="O23" s="28">
        <f t="shared" si="5"/>
        <v>-49.123271331335047</v>
      </c>
      <c r="Q23" s="30"/>
    </row>
    <row r="24" spans="1:17" ht="13" x14ac:dyDescent="0.3">
      <c r="A24" s="4" t="s">
        <v>16</v>
      </c>
      <c r="B24" s="26" t="s">
        <v>32</v>
      </c>
      <c r="C24" s="57">
        <v>88892800</v>
      </c>
      <c r="D24" s="58">
        <v>62005262</v>
      </c>
      <c r="E24" s="59">
        <f t="shared" si="0"/>
        <v>-26887538</v>
      </c>
      <c r="F24" s="57">
        <v>96010800</v>
      </c>
      <c r="G24" s="58">
        <v>67359130</v>
      </c>
      <c r="H24" s="59">
        <f t="shared" si="1"/>
        <v>-28651670</v>
      </c>
      <c r="I24" s="59">
        <v>70463565</v>
      </c>
      <c r="J24" s="27">
        <f t="shared" si="2"/>
        <v>-30.24714937542748</v>
      </c>
      <c r="K24" s="28">
        <f t="shared" si="3"/>
        <v>-29.842132343444693</v>
      </c>
      <c r="L24" s="78">
        <v>-36144891</v>
      </c>
      <c r="M24" s="79">
        <v>-19213413</v>
      </c>
      <c r="N24" s="29">
        <f t="shared" si="4"/>
        <v>74.388211600914772</v>
      </c>
      <c r="O24" s="28">
        <f t="shared" si="5"/>
        <v>149.12327133133505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-36144891</v>
      </c>
      <c r="M25" s="79">
        <v>-19213413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172425590</v>
      </c>
      <c r="D26" s="61">
        <v>136280699</v>
      </c>
      <c r="E26" s="62">
        <f t="shared" si="0"/>
        <v>-36144891</v>
      </c>
      <c r="F26" s="60">
        <v>148505800</v>
      </c>
      <c r="G26" s="61">
        <v>129292387</v>
      </c>
      <c r="H26" s="62">
        <f t="shared" si="1"/>
        <v>-19213413</v>
      </c>
      <c r="I26" s="62">
        <v>145008347</v>
      </c>
      <c r="J26" s="40">
        <f t="shared" si="2"/>
        <v>-20.962602476813331</v>
      </c>
      <c r="K26" s="33">
        <f t="shared" si="3"/>
        <v>-12.937819936999093</v>
      </c>
      <c r="L26" s="83">
        <v>-36144891</v>
      </c>
      <c r="M26" s="81">
        <v>-19213413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-36144891</v>
      </c>
      <c r="M28" s="79">
        <v>-19213413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18600000</v>
      </c>
      <c r="D29" s="58">
        <v>3478261</v>
      </c>
      <c r="E29" s="59">
        <f t="shared" si="0"/>
        <v>-15121739</v>
      </c>
      <c r="F29" s="57">
        <v>19600000</v>
      </c>
      <c r="G29" s="58">
        <v>0</v>
      </c>
      <c r="H29" s="59">
        <f t="shared" si="1"/>
        <v>-19600000</v>
      </c>
      <c r="I29" s="59">
        <v>0</v>
      </c>
      <c r="J29" s="27">
        <f t="shared" si="2"/>
        <v>-81.299672043010744</v>
      </c>
      <c r="K29" s="28">
        <f t="shared" si="3"/>
        <v>-100</v>
      </c>
      <c r="L29" s="78">
        <v>-36144891</v>
      </c>
      <c r="M29" s="79">
        <v>-19213413</v>
      </c>
      <c r="N29" s="29">
        <f t="shared" si="4"/>
        <v>41.836449306210383</v>
      </c>
      <c r="O29" s="28">
        <f t="shared" si="5"/>
        <v>102.01206833996646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-36144891</v>
      </c>
      <c r="M30" s="79">
        <v>-19213413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106485590</v>
      </c>
      <c r="D31" s="58">
        <v>82272004</v>
      </c>
      <c r="E31" s="59">
        <f t="shared" si="0"/>
        <v>-24213586</v>
      </c>
      <c r="F31" s="57">
        <v>97410800</v>
      </c>
      <c r="G31" s="58">
        <v>83892386</v>
      </c>
      <c r="H31" s="59">
        <f t="shared" si="1"/>
        <v>-13518414</v>
      </c>
      <c r="I31" s="59">
        <v>109147700</v>
      </c>
      <c r="J31" s="27">
        <f t="shared" si="2"/>
        <v>-22.738838184584413</v>
      </c>
      <c r="K31" s="28">
        <f t="shared" si="3"/>
        <v>-13.877736349562882</v>
      </c>
      <c r="L31" s="78">
        <v>-36144891</v>
      </c>
      <c r="M31" s="79">
        <v>-19213413</v>
      </c>
      <c r="N31" s="29">
        <f t="shared" si="4"/>
        <v>66.990341733220333</v>
      </c>
      <c r="O31" s="28">
        <f t="shared" si="5"/>
        <v>70.359253715099968</v>
      </c>
      <c r="Q31" s="30"/>
    </row>
    <row r="32" spans="1:17" ht="13" x14ac:dyDescent="0.3">
      <c r="A32" s="4" t="s">
        <v>16</v>
      </c>
      <c r="B32" s="26" t="s">
        <v>39</v>
      </c>
      <c r="C32" s="57">
        <v>47340000</v>
      </c>
      <c r="D32" s="58">
        <v>50530434</v>
      </c>
      <c r="E32" s="59">
        <f t="shared" si="0"/>
        <v>3190434</v>
      </c>
      <c r="F32" s="57">
        <v>31495000</v>
      </c>
      <c r="G32" s="58">
        <v>45400001</v>
      </c>
      <c r="H32" s="59">
        <f t="shared" si="1"/>
        <v>13905001</v>
      </c>
      <c r="I32" s="59">
        <v>35860647</v>
      </c>
      <c r="J32" s="27">
        <f t="shared" si="2"/>
        <v>6.7394043092522189</v>
      </c>
      <c r="K32" s="28">
        <f t="shared" si="3"/>
        <v>44.149868233052864</v>
      </c>
      <c r="L32" s="78">
        <v>-36144891</v>
      </c>
      <c r="M32" s="79">
        <v>-19213413</v>
      </c>
      <c r="N32" s="29">
        <f t="shared" si="4"/>
        <v>-8.8267910394307183</v>
      </c>
      <c r="O32" s="28">
        <f t="shared" si="5"/>
        <v>-72.371322055066429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172425590</v>
      </c>
      <c r="D33" s="76">
        <v>136280699</v>
      </c>
      <c r="E33" s="77">
        <f t="shared" si="0"/>
        <v>-36144891</v>
      </c>
      <c r="F33" s="75">
        <v>148505800</v>
      </c>
      <c r="G33" s="76">
        <v>129292387</v>
      </c>
      <c r="H33" s="77">
        <f t="shared" si="1"/>
        <v>-19213413</v>
      </c>
      <c r="I33" s="77">
        <v>145008347</v>
      </c>
      <c r="J33" s="53">
        <f t="shared" si="2"/>
        <v>-20.962602476813331</v>
      </c>
      <c r="K33" s="54">
        <f t="shared" si="3"/>
        <v>-12.937819936999093</v>
      </c>
      <c r="L33" s="90">
        <v>-36144891</v>
      </c>
      <c r="M33" s="91">
        <v>-19213413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46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22512480</v>
      </c>
      <c r="D8" s="58">
        <v>25447920</v>
      </c>
      <c r="E8" s="59">
        <f>$D8       -$C8</f>
        <v>2935440</v>
      </c>
      <c r="F8" s="57">
        <v>23548054</v>
      </c>
      <c r="G8" s="58">
        <v>26618496</v>
      </c>
      <c r="H8" s="59">
        <f>$G8       -$F8</f>
        <v>3070442</v>
      </c>
      <c r="I8" s="59">
        <v>27789720</v>
      </c>
      <c r="J8" s="27">
        <f>IF(($C8       =0),0,(($E8       /$C8       )*100))</f>
        <v>13.039167608366558</v>
      </c>
      <c r="K8" s="28">
        <f>IF(($F8       =0),0,(($H8       /$F8       )*100))</f>
        <v>13.039047727680597</v>
      </c>
      <c r="L8" s="78">
        <v>19412581</v>
      </c>
      <c r="M8" s="79">
        <v>18674244</v>
      </c>
      <c r="N8" s="29">
        <f>IF(($L8       =0),0,(($E8       /$L8       )*100))</f>
        <v>15.121327761620156</v>
      </c>
      <c r="O8" s="28">
        <f>IF(($M8       =0),0,(($H8       /$M8       )*100))</f>
        <v>16.442122101435537</v>
      </c>
      <c r="Q8" s="30"/>
    </row>
    <row r="9" spans="1:17" ht="13" x14ac:dyDescent="0.3">
      <c r="A9" s="1" t="s">
        <v>16</v>
      </c>
      <c r="B9" s="26" t="s">
        <v>19</v>
      </c>
      <c r="C9" s="57">
        <v>39136751</v>
      </c>
      <c r="D9" s="58">
        <v>41603988</v>
      </c>
      <c r="E9" s="59">
        <f>$D9       -$C9</f>
        <v>2467237</v>
      </c>
      <c r="F9" s="57">
        <v>44543281</v>
      </c>
      <c r="G9" s="58">
        <v>43517772</v>
      </c>
      <c r="H9" s="59">
        <f>$G9       -$F9</f>
        <v>-1025509</v>
      </c>
      <c r="I9" s="59">
        <v>45432516</v>
      </c>
      <c r="J9" s="27">
        <f>IF(($C9       =0),0,(($E9       /$C9       )*100))</f>
        <v>6.3041436423784898</v>
      </c>
      <c r="K9" s="28">
        <f>IF(($F9       =0),0,(($H9       /$F9       )*100))</f>
        <v>-2.3022753981683568</v>
      </c>
      <c r="L9" s="78">
        <v>19412581</v>
      </c>
      <c r="M9" s="79">
        <v>18674244</v>
      </c>
      <c r="N9" s="29">
        <f>IF(($L9       =0),0,(($E9       /$L9       )*100))</f>
        <v>12.709474335226211</v>
      </c>
      <c r="O9" s="28">
        <f>IF(($M9       =0),0,(($H9       /$M9       )*100))</f>
        <v>-5.491569029514662</v>
      </c>
      <c r="Q9" s="30"/>
    </row>
    <row r="10" spans="1:17" ht="13" x14ac:dyDescent="0.3">
      <c r="A10" s="1" t="s">
        <v>16</v>
      </c>
      <c r="B10" s="26" t="s">
        <v>20</v>
      </c>
      <c r="C10" s="57">
        <v>445462896</v>
      </c>
      <c r="D10" s="58">
        <v>459472800</v>
      </c>
      <c r="E10" s="59">
        <f t="shared" ref="E10:E33" si="0">$D10      -$C10</f>
        <v>14009904</v>
      </c>
      <c r="F10" s="57">
        <v>433214341</v>
      </c>
      <c r="G10" s="58">
        <v>449843652</v>
      </c>
      <c r="H10" s="59">
        <f t="shared" ref="H10:H33" si="1">$G10      -$F10</f>
        <v>16629311</v>
      </c>
      <c r="I10" s="59">
        <v>470125104</v>
      </c>
      <c r="J10" s="27">
        <f t="shared" ref="J10:J33" si="2">IF(($C10      =0),0,(($E10      /$C10      )*100))</f>
        <v>3.1450215328371591</v>
      </c>
      <c r="K10" s="28">
        <f t="shared" ref="K10:K33" si="3">IF(($F10      =0),0,(($H10      /$F10      )*100))</f>
        <v>3.8385873749271839</v>
      </c>
      <c r="L10" s="78">
        <v>19412581</v>
      </c>
      <c r="M10" s="79">
        <v>18674244</v>
      </c>
      <c r="N10" s="29">
        <f t="shared" ref="N10:N33" si="4">IF(($L10      =0),0,(($E10      /$L10      )*100))</f>
        <v>72.169197903153631</v>
      </c>
      <c r="O10" s="28">
        <f t="shared" ref="O10:O33" si="5">IF(($M10      =0),0,(($H10      /$M10      )*100))</f>
        <v>89.049446928079121</v>
      </c>
      <c r="Q10" s="30"/>
    </row>
    <row r="11" spans="1:17" ht="14" x14ac:dyDescent="0.3">
      <c r="A11" s="4" t="s">
        <v>16</v>
      </c>
      <c r="B11" s="31" t="s">
        <v>21</v>
      </c>
      <c r="C11" s="60">
        <v>507112127</v>
      </c>
      <c r="D11" s="61">
        <v>526524708</v>
      </c>
      <c r="E11" s="62">
        <f t="shared" si="0"/>
        <v>19412581</v>
      </c>
      <c r="F11" s="60">
        <v>501305676</v>
      </c>
      <c r="G11" s="61">
        <v>519979920</v>
      </c>
      <c r="H11" s="62">
        <f t="shared" si="1"/>
        <v>18674244</v>
      </c>
      <c r="I11" s="62">
        <v>543347340</v>
      </c>
      <c r="J11" s="32">
        <f t="shared" si="2"/>
        <v>3.8280648334801111</v>
      </c>
      <c r="K11" s="33">
        <f t="shared" si="3"/>
        <v>3.7251211973111591</v>
      </c>
      <c r="L11" s="80">
        <v>19412581</v>
      </c>
      <c r="M11" s="81">
        <v>18674244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156916238</v>
      </c>
      <c r="D13" s="58">
        <v>161289360</v>
      </c>
      <c r="E13" s="59">
        <f t="shared" si="0"/>
        <v>4373122</v>
      </c>
      <c r="F13" s="57">
        <v>164111393</v>
      </c>
      <c r="G13" s="58">
        <v>166208124</v>
      </c>
      <c r="H13" s="59">
        <f t="shared" si="1"/>
        <v>2096731</v>
      </c>
      <c r="I13" s="59">
        <v>173472816</v>
      </c>
      <c r="J13" s="27">
        <f t="shared" si="2"/>
        <v>2.7869148889485866</v>
      </c>
      <c r="K13" s="28">
        <f t="shared" si="3"/>
        <v>1.2776267154103067</v>
      </c>
      <c r="L13" s="78">
        <v>33680562</v>
      </c>
      <c r="M13" s="79">
        <v>19053876</v>
      </c>
      <c r="N13" s="29">
        <f t="shared" si="4"/>
        <v>12.984112319740984</v>
      </c>
      <c r="O13" s="28">
        <f t="shared" si="5"/>
        <v>11.004222972795667</v>
      </c>
      <c r="Q13" s="30"/>
    </row>
    <row r="14" spans="1:17" ht="13" x14ac:dyDescent="0.3">
      <c r="A14" s="1" t="s">
        <v>16</v>
      </c>
      <c r="B14" s="26" t="s">
        <v>24</v>
      </c>
      <c r="C14" s="57">
        <v>0</v>
      </c>
      <c r="D14" s="58">
        <v>15249996</v>
      </c>
      <c r="E14" s="59">
        <f t="shared" si="0"/>
        <v>15249996</v>
      </c>
      <c r="F14" s="57">
        <v>0</v>
      </c>
      <c r="G14" s="58">
        <v>9999996</v>
      </c>
      <c r="H14" s="59">
        <f t="shared" si="1"/>
        <v>9999996</v>
      </c>
      <c r="I14" s="59">
        <v>10250004</v>
      </c>
      <c r="J14" s="27">
        <f t="shared" si="2"/>
        <v>0</v>
      </c>
      <c r="K14" s="28">
        <f t="shared" si="3"/>
        <v>0</v>
      </c>
      <c r="L14" s="78">
        <v>33680562</v>
      </c>
      <c r="M14" s="79">
        <v>19053876</v>
      </c>
      <c r="N14" s="29">
        <f t="shared" si="4"/>
        <v>45.278329975610262</v>
      </c>
      <c r="O14" s="28">
        <f t="shared" si="5"/>
        <v>52.482738945083931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33680562</v>
      </c>
      <c r="M15" s="79">
        <v>19053876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22165077</v>
      </c>
      <c r="D16" s="58">
        <v>25174560</v>
      </c>
      <c r="E16" s="59">
        <f t="shared" si="0"/>
        <v>3009483</v>
      </c>
      <c r="F16" s="57">
        <v>21644995</v>
      </c>
      <c r="G16" s="58">
        <v>26332584</v>
      </c>
      <c r="H16" s="59">
        <f t="shared" si="1"/>
        <v>4687589</v>
      </c>
      <c r="I16" s="59">
        <v>27491220</v>
      </c>
      <c r="J16" s="27">
        <f t="shared" si="2"/>
        <v>13.57758874467253</v>
      </c>
      <c r="K16" s="28">
        <f t="shared" si="3"/>
        <v>21.65668783938273</v>
      </c>
      <c r="L16" s="78">
        <v>33680562</v>
      </c>
      <c r="M16" s="79">
        <v>19053876</v>
      </c>
      <c r="N16" s="29">
        <f t="shared" si="4"/>
        <v>8.9353704964899325</v>
      </c>
      <c r="O16" s="28">
        <f t="shared" si="5"/>
        <v>24.601760817589032</v>
      </c>
      <c r="Q16" s="30"/>
    </row>
    <row r="17" spans="1:17" ht="13" x14ac:dyDescent="0.3">
      <c r="A17" s="1" t="s">
        <v>16</v>
      </c>
      <c r="B17" s="26" t="s">
        <v>26</v>
      </c>
      <c r="C17" s="57">
        <v>284622871</v>
      </c>
      <c r="D17" s="58">
        <v>295670832</v>
      </c>
      <c r="E17" s="59">
        <f t="shared" si="0"/>
        <v>11047961</v>
      </c>
      <c r="F17" s="57">
        <v>294656216</v>
      </c>
      <c r="G17" s="58">
        <v>296925776</v>
      </c>
      <c r="H17" s="59">
        <f t="shared" si="1"/>
        <v>2269560</v>
      </c>
      <c r="I17" s="59">
        <v>310487333</v>
      </c>
      <c r="J17" s="39">
        <f t="shared" si="2"/>
        <v>3.8816139269426451</v>
      </c>
      <c r="K17" s="28">
        <f t="shared" si="3"/>
        <v>0.77023998706343266</v>
      </c>
      <c r="L17" s="82">
        <v>33680562</v>
      </c>
      <c r="M17" s="79">
        <v>19053876</v>
      </c>
      <c r="N17" s="29">
        <f t="shared" si="4"/>
        <v>32.80218720815882</v>
      </c>
      <c r="O17" s="28">
        <f t="shared" si="5"/>
        <v>11.911277264531375</v>
      </c>
      <c r="Q17" s="30"/>
    </row>
    <row r="18" spans="1:17" ht="14" x14ac:dyDescent="0.3">
      <c r="A18" s="1" t="s">
        <v>16</v>
      </c>
      <c r="B18" s="31" t="s">
        <v>27</v>
      </c>
      <c r="C18" s="60">
        <v>463704186</v>
      </c>
      <c r="D18" s="61">
        <v>497384748</v>
      </c>
      <c r="E18" s="62">
        <f t="shared" si="0"/>
        <v>33680562</v>
      </c>
      <c r="F18" s="60">
        <v>480412604</v>
      </c>
      <c r="G18" s="61">
        <v>499466480</v>
      </c>
      <c r="H18" s="62">
        <f t="shared" si="1"/>
        <v>19053876</v>
      </c>
      <c r="I18" s="62">
        <v>521701373</v>
      </c>
      <c r="J18" s="40">
        <f t="shared" si="2"/>
        <v>7.2633724294220627</v>
      </c>
      <c r="K18" s="33">
        <f t="shared" si="3"/>
        <v>3.9661482320309811</v>
      </c>
      <c r="L18" s="83">
        <v>33680562</v>
      </c>
      <c r="M18" s="81">
        <v>19053876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43407941</v>
      </c>
      <c r="D19" s="67">
        <v>29139960</v>
      </c>
      <c r="E19" s="68">
        <f t="shared" si="0"/>
        <v>-14267981</v>
      </c>
      <c r="F19" s="69">
        <v>20893072</v>
      </c>
      <c r="G19" s="70">
        <v>20513440</v>
      </c>
      <c r="H19" s="71">
        <f t="shared" si="1"/>
        <v>-379632</v>
      </c>
      <c r="I19" s="71">
        <v>21645967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-4043626</v>
      </c>
      <c r="M22" s="79">
        <v>630620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42704079</v>
      </c>
      <c r="D23" s="58">
        <v>28770012</v>
      </c>
      <c r="E23" s="59">
        <f t="shared" si="0"/>
        <v>-13934067</v>
      </c>
      <c r="F23" s="57">
        <v>20000000</v>
      </c>
      <c r="G23" s="58">
        <v>20204076</v>
      </c>
      <c r="H23" s="59">
        <f t="shared" si="1"/>
        <v>204076</v>
      </c>
      <c r="I23" s="59">
        <v>20999988</v>
      </c>
      <c r="J23" s="27">
        <f t="shared" si="2"/>
        <v>-32.629358427329628</v>
      </c>
      <c r="K23" s="28">
        <f t="shared" si="3"/>
        <v>1.0203800000000001</v>
      </c>
      <c r="L23" s="78">
        <v>-4043626</v>
      </c>
      <c r="M23" s="79">
        <v>630620</v>
      </c>
      <c r="N23" s="29">
        <f t="shared" si="4"/>
        <v>344.59336743803703</v>
      </c>
      <c r="O23" s="28">
        <f t="shared" si="5"/>
        <v>32.361168373981165</v>
      </c>
      <c r="Q23" s="30"/>
    </row>
    <row r="24" spans="1:17" ht="13" x14ac:dyDescent="0.3">
      <c r="A24" s="4" t="s">
        <v>16</v>
      </c>
      <c r="B24" s="26" t="s">
        <v>32</v>
      </c>
      <c r="C24" s="57">
        <v>67235299</v>
      </c>
      <c r="D24" s="58">
        <v>77125740</v>
      </c>
      <c r="E24" s="59">
        <f t="shared" si="0"/>
        <v>9890441</v>
      </c>
      <c r="F24" s="57">
        <v>73015100</v>
      </c>
      <c r="G24" s="58">
        <v>73441644</v>
      </c>
      <c r="H24" s="59">
        <f t="shared" si="1"/>
        <v>426544</v>
      </c>
      <c r="I24" s="59">
        <v>76815108</v>
      </c>
      <c r="J24" s="27">
        <f t="shared" si="2"/>
        <v>14.710191145279209</v>
      </c>
      <c r="K24" s="28">
        <f t="shared" si="3"/>
        <v>0.58418601083885391</v>
      </c>
      <c r="L24" s="78">
        <v>-4043626</v>
      </c>
      <c r="M24" s="79">
        <v>630620</v>
      </c>
      <c r="N24" s="29">
        <f t="shared" si="4"/>
        <v>-244.59336743803703</v>
      </c>
      <c r="O24" s="28">
        <f t="shared" si="5"/>
        <v>67.638831626018842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-4043626</v>
      </c>
      <c r="M25" s="79">
        <v>630620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109939378</v>
      </c>
      <c r="D26" s="61">
        <v>105895752</v>
      </c>
      <c r="E26" s="62">
        <f t="shared" si="0"/>
        <v>-4043626</v>
      </c>
      <c r="F26" s="60">
        <v>93015100</v>
      </c>
      <c r="G26" s="61">
        <v>93645720</v>
      </c>
      <c r="H26" s="62">
        <f t="shared" si="1"/>
        <v>630620</v>
      </c>
      <c r="I26" s="62">
        <v>97815096</v>
      </c>
      <c r="J26" s="40">
        <f t="shared" si="2"/>
        <v>-3.6780506435100988</v>
      </c>
      <c r="K26" s="33">
        <f t="shared" si="3"/>
        <v>0.67797594154067464</v>
      </c>
      <c r="L26" s="83">
        <v>-4043626</v>
      </c>
      <c r="M26" s="81">
        <v>630620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-4043626</v>
      </c>
      <c r="M28" s="79">
        <v>630620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7500000</v>
      </c>
      <c r="D29" s="58">
        <v>2499996</v>
      </c>
      <c r="E29" s="59">
        <f t="shared" si="0"/>
        <v>-5000004</v>
      </c>
      <c r="F29" s="57">
        <v>9000000</v>
      </c>
      <c r="G29" s="58">
        <v>0</v>
      </c>
      <c r="H29" s="59">
        <f t="shared" si="1"/>
        <v>-9000000</v>
      </c>
      <c r="I29" s="59">
        <v>0</v>
      </c>
      <c r="J29" s="27">
        <f t="shared" si="2"/>
        <v>-66.666719999999998</v>
      </c>
      <c r="K29" s="28">
        <f t="shared" si="3"/>
        <v>-100</v>
      </c>
      <c r="L29" s="78">
        <v>-4043626</v>
      </c>
      <c r="M29" s="79">
        <v>630620</v>
      </c>
      <c r="N29" s="29">
        <f t="shared" si="4"/>
        <v>123.65149497010852</v>
      </c>
      <c r="O29" s="28">
        <f t="shared" si="5"/>
        <v>-1427.166915099426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999996</v>
      </c>
      <c r="E30" s="59">
        <f t="shared" si="0"/>
        <v>999996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-4043626</v>
      </c>
      <c r="M30" s="79">
        <v>630620</v>
      </c>
      <c r="N30" s="29">
        <f t="shared" si="4"/>
        <v>-24.730180288681495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89439378</v>
      </c>
      <c r="D31" s="58">
        <v>63258972</v>
      </c>
      <c r="E31" s="59">
        <f t="shared" si="0"/>
        <v>-26180406</v>
      </c>
      <c r="F31" s="57">
        <v>49411012</v>
      </c>
      <c r="G31" s="58">
        <v>58771212</v>
      </c>
      <c r="H31" s="59">
        <f t="shared" si="1"/>
        <v>9360200</v>
      </c>
      <c r="I31" s="59">
        <v>55464324</v>
      </c>
      <c r="J31" s="27">
        <f t="shared" si="2"/>
        <v>-29.27167718004479</v>
      </c>
      <c r="K31" s="28">
        <f t="shared" si="3"/>
        <v>18.943550478180857</v>
      </c>
      <c r="L31" s="78">
        <v>-4043626</v>
      </c>
      <c r="M31" s="79">
        <v>630620</v>
      </c>
      <c r="N31" s="29">
        <f t="shared" si="4"/>
        <v>647.44875020587949</v>
      </c>
      <c r="O31" s="28">
        <f t="shared" si="5"/>
        <v>1484.2853065237384</v>
      </c>
      <c r="Q31" s="30"/>
    </row>
    <row r="32" spans="1:17" ht="13" x14ac:dyDescent="0.3">
      <c r="A32" s="4" t="s">
        <v>16</v>
      </c>
      <c r="B32" s="26" t="s">
        <v>39</v>
      </c>
      <c r="C32" s="57">
        <v>13000000</v>
      </c>
      <c r="D32" s="58">
        <v>39136788</v>
      </c>
      <c r="E32" s="59">
        <f t="shared" si="0"/>
        <v>26136788</v>
      </c>
      <c r="F32" s="57">
        <v>34604088</v>
      </c>
      <c r="G32" s="58">
        <v>34874508</v>
      </c>
      <c r="H32" s="59">
        <f t="shared" si="1"/>
        <v>270420</v>
      </c>
      <c r="I32" s="59">
        <v>42350772</v>
      </c>
      <c r="J32" s="27">
        <f t="shared" si="2"/>
        <v>201.05221538461541</v>
      </c>
      <c r="K32" s="28">
        <f t="shared" si="3"/>
        <v>0.7814683629286806</v>
      </c>
      <c r="L32" s="78">
        <v>-4043626</v>
      </c>
      <c r="M32" s="79">
        <v>630620</v>
      </c>
      <c r="N32" s="29">
        <f t="shared" si="4"/>
        <v>-646.37006488730663</v>
      </c>
      <c r="O32" s="28">
        <f t="shared" si="5"/>
        <v>42.881608575687416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109939378</v>
      </c>
      <c r="D33" s="76">
        <v>105895752</v>
      </c>
      <c r="E33" s="77">
        <f t="shared" si="0"/>
        <v>-4043626</v>
      </c>
      <c r="F33" s="75">
        <v>93015100</v>
      </c>
      <c r="G33" s="76">
        <v>93645720</v>
      </c>
      <c r="H33" s="77">
        <f t="shared" si="1"/>
        <v>630620</v>
      </c>
      <c r="I33" s="77">
        <v>97815096</v>
      </c>
      <c r="J33" s="53">
        <f t="shared" si="2"/>
        <v>-3.6780506435100988</v>
      </c>
      <c r="K33" s="54">
        <f t="shared" si="3"/>
        <v>0.67797594154067464</v>
      </c>
      <c r="L33" s="90">
        <v>-4043626</v>
      </c>
      <c r="M33" s="91">
        <v>630620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47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199024318</v>
      </c>
      <c r="D8" s="58">
        <v>202824080</v>
      </c>
      <c r="E8" s="59">
        <f>$D8       -$C8</f>
        <v>3799762</v>
      </c>
      <c r="F8" s="57">
        <v>208179436</v>
      </c>
      <c r="G8" s="58">
        <v>211748340</v>
      </c>
      <c r="H8" s="59">
        <f>$G8       -$F8</f>
        <v>3568904</v>
      </c>
      <c r="I8" s="59">
        <v>221065267</v>
      </c>
      <c r="J8" s="27">
        <f>IF(($C8       =0),0,(($E8       /$C8       )*100))</f>
        <v>1.9091948351758703</v>
      </c>
      <c r="K8" s="28">
        <f>IF(($F8       =0),0,(($H8       /$F8       )*100))</f>
        <v>1.7143403155343355</v>
      </c>
      <c r="L8" s="78">
        <v>80452608</v>
      </c>
      <c r="M8" s="79">
        <v>43489624</v>
      </c>
      <c r="N8" s="29">
        <f>IF(($L8       =0),0,(($E8       /$L8       )*100))</f>
        <v>4.7229817584036553</v>
      </c>
      <c r="O8" s="28">
        <f>IF(($M8       =0),0,(($H8       /$M8       )*100))</f>
        <v>8.2063344580767126</v>
      </c>
      <c r="Q8" s="30"/>
    </row>
    <row r="9" spans="1:17" ht="13" x14ac:dyDescent="0.3">
      <c r="A9" s="1" t="s">
        <v>16</v>
      </c>
      <c r="B9" s="26" t="s">
        <v>19</v>
      </c>
      <c r="C9" s="57">
        <v>1105035526</v>
      </c>
      <c r="D9" s="58">
        <v>1127653716</v>
      </c>
      <c r="E9" s="59">
        <f>$D9       -$C9</f>
        <v>22618190</v>
      </c>
      <c r="F9" s="57">
        <v>1287170902</v>
      </c>
      <c r="G9" s="58">
        <v>1266966398</v>
      </c>
      <c r="H9" s="59">
        <f>$G9       -$F9</f>
        <v>-20204504</v>
      </c>
      <c r="I9" s="59">
        <v>1423800219</v>
      </c>
      <c r="J9" s="27">
        <f>IF(($C9       =0),0,(($E9       /$C9       )*100))</f>
        <v>2.046829216602037</v>
      </c>
      <c r="K9" s="28">
        <f>IF(($F9       =0),0,(($H9       /$F9       )*100))</f>
        <v>-1.5696830909249375</v>
      </c>
      <c r="L9" s="78">
        <v>80452608</v>
      </c>
      <c r="M9" s="79">
        <v>43489624</v>
      </c>
      <c r="N9" s="29">
        <f>IF(($L9       =0),0,(($E9       /$L9       )*100))</f>
        <v>28.113681535345631</v>
      </c>
      <c r="O9" s="28">
        <f>IF(($M9       =0),0,(($H9       /$M9       )*100))</f>
        <v>-46.458217252004751</v>
      </c>
      <c r="Q9" s="30"/>
    </row>
    <row r="10" spans="1:17" ht="13" x14ac:dyDescent="0.3">
      <c r="A10" s="1" t="s">
        <v>16</v>
      </c>
      <c r="B10" s="26" t="s">
        <v>20</v>
      </c>
      <c r="C10" s="57">
        <v>693655504</v>
      </c>
      <c r="D10" s="58">
        <v>747690160</v>
      </c>
      <c r="E10" s="59">
        <f t="shared" ref="E10:E33" si="0">$D10      -$C10</f>
        <v>54034656</v>
      </c>
      <c r="F10" s="57">
        <v>694700963</v>
      </c>
      <c r="G10" s="58">
        <v>754826187</v>
      </c>
      <c r="H10" s="59">
        <f t="shared" ref="H10:H33" si="1">$G10      -$F10</f>
        <v>60125224</v>
      </c>
      <c r="I10" s="59">
        <v>783633962</v>
      </c>
      <c r="J10" s="27">
        <f t="shared" ref="J10:J33" si="2">IF(($C10      =0),0,(($E10      /$C10      )*100))</f>
        <v>7.7898403008995656</v>
      </c>
      <c r="K10" s="28">
        <f t="shared" ref="K10:K33" si="3">IF(($F10      =0),0,(($H10      /$F10      )*100))</f>
        <v>8.6548352747857056</v>
      </c>
      <c r="L10" s="78">
        <v>80452608</v>
      </c>
      <c r="M10" s="79">
        <v>43489624</v>
      </c>
      <c r="N10" s="29">
        <f t="shared" ref="N10:N33" si="4">IF(($L10      =0),0,(($E10      /$L10      )*100))</f>
        <v>67.163336706250718</v>
      </c>
      <c r="O10" s="28">
        <f t="shared" ref="O10:O33" si="5">IF(($M10      =0),0,(($H10      /$M10      )*100))</f>
        <v>138.25188279392805</v>
      </c>
      <c r="Q10" s="30"/>
    </row>
    <row r="11" spans="1:17" ht="14" x14ac:dyDescent="0.3">
      <c r="A11" s="4" t="s">
        <v>16</v>
      </c>
      <c r="B11" s="31" t="s">
        <v>21</v>
      </c>
      <c r="C11" s="60">
        <v>1997715348</v>
      </c>
      <c r="D11" s="61">
        <v>2078167956</v>
      </c>
      <c r="E11" s="62">
        <f t="shared" si="0"/>
        <v>80452608</v>
      </c>
      <c r="F11" s="60">
        <v>2190051301</v>
      </c>
      <c r="G11" s="61">
        <v>2233540925</v>
      </c>
      <c r="H11" s="62">
        <f t="shared" si="1"/>
        <v>43489624</v>
      </c>
      <c r="I11" s="62">
        <v>2428499448</v>
      </c>
      <c r="J11" s="32">
        <f t="shared" si="2"/>
        <v>4.0272308104627923</v>
      </c>
      <c r="K11" s="33">
        <f t="shared" si="3"/>
        <v>1.9857810627605932</v>
      </c>
      <c r="L11" s="80">
        <v>80452608</v>
      </c>
      <c r="M11" s="81">
        <v>43489624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470888253</v>
      </c>
      <c r="D13" s="58">
        <v>493531498</v>
      </c>
      <c r="E13" s="59">
        <f t="shared" si="0"/>
        <v>22643245</v>
      </c>
      <c r="F13" s="57">
        <v>492914214</v>
      </c>
      <c r="G13" s="58">
        <v>515233763</v>
      </c>
      <c r="H13" s="59">
        <f t="shared" si="1"/>
        <v>22319549</v>
      </c>
      <c r="I13" s="59">
        <v>537890318</v>
      </c>
      <c r="J13" s="27">
        <f t="shared" si="2"/>
        <v>4.8086238838495721</v>
      </c>
      <c r="K13" s="28">
        <f t="shared" si="3"/>
        <v>4.5280798090354928</v>
      </c>
      <c r="L13" s="78">
        <v>193622732</v>
      </c>
      <c r="M13" s="79">
        <v>274202226</v>
      </c>
      <c r="N13" s="29">
        <f t="shared" si="4"/>
        <v>11.694517873035693</v>
      </c>
      <c r="O13" s="28">
        <f t="shared" si="5"/>
        <v>8.1398132048716487</v>
      </c>
      <c r="Q13" s="30"/>
    </row>
    <row r="14" spans="1:17" ht="13" x14ac:dyDescent="0.3">
      <c r="A14" s="1" t="s">
        <v>16</v>
      </c>
      <c r="B14" s="26" t="s">
        <v>24</v>
      </c>
      <c r="C14" s="57">
        <v>135522390</v>
      </c>
      <c r="D14" s="58">
        <v>95277001</v>
      </c>
      <c r="E14" s="59">
        <f t="shared" si="0"/>
        <v>-40245389</v>
      </c>
      <c r="F14" s="57">
        <v>126677791</v>
      </c>
      <c r="G14" s="58">
        <v>99469189</v>
      </c>
      <c r="H14" s="59">
        <f t="shared" si="1"/>
        <v>-27208602</v>
      </c>
      <c r="I14" s="59">
        <v>103845834</v>
      </c>
      <c r="J14" s="27">
        <f t="shared" si="2"/>
        <v>-29.696487052803601</v>
      </c>
      <c r="K14" s="28">
        <f t="shared" si="3"/>
        <v>-21.478588934346039</v>
      </c>
      <c r="L14" s="78">
        <v>193622732</v>
      </c>
      <c r="M14" s="79">
        <v>274202226</v>
      </c>
      <c r="N14" s="29">
        <f t="shared" si="4"/>
        <v>-20.785466966760907</v>
      </c>
      <c r="O14" s="28">
        <f t="shared" si="5"/>
        <v>-9.9228231648272622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193622732</v>
      </c>
      <c r="M15" s="79">
        <v>274202226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587452929</v>
      </c>
      <c r="D16" s="58">
        <v>763382880</v>
      </c>
      <c r="E16" s="59">
        <f t="shared" si="0"/>
        <v>175929951</v>
      </c>
      <c r="F16" s="57">
        <v>614475763</v>
      </c>
      <c r="G16" s="58">
        <v>860332506</v>
      </c>
      <c r="H16" s="59">
        <f t="shared" si="1"/>
        <v>245856743</v>
      </c>
      <c r="I16" s="59">
        <v>969594734</v>
      </c>
      <c r="J16" s="27">
        <f t="shared" si="2"/>
        <v>29.947923027548644</v>
      </c>
      <c r="K16" s="28">
        <f t="shared" si="3"/>
        <v>40.010812110745533</v>
      </c>
      <c r="L16" s="78">
        <v>193622732</v>
      </c>
      <c r="M16" s="79">
        <v>274202226</v>
      </c>
      <c r="N16" s="29">
        <f t="shared" si="4"/>
        <v>90.862239770483143</v>
      </c>
      <c r="O16" s="28">
        <f t="shared" si="5"/>
        <v>89.662562768545868</v>
      </c>
      <c r="Q16" s="30"/>
    </row>
    <row r="17" spans="1:17" ht="13" x14ac:dyDescent="0.3">
      <c r="A17" s="1" t="s">
        <v>16</v>
      </c>
      <c r="B17" s="26" t="s">
        <v>26</v>
      </c>
      <c r="C17" s="57">
        <v>604843852</v>
      </c>
      <c r="D17" s="58">
        <v>640138777</v>
      </c>
      <c r="E17" s="59">
        <f t="shared" si="0"/>
        <v>35294925</v>
      </c>
      <c r="F17" s="57">
        <v>637621389</v>
      </c>
      <c r="G17" s="58">
        <v>670855925</v>
      </c>
      <c r="H17" s="59">
        <f t="shared" si="1"/>
        <v>33234536</v>
      </c>
      <c r="I17" s="59">
        <v>700172190</v>
      </c>
      <c r="J17" s="39">
        <f t="shared" si="2"/>
        <v>5.8353779877719578</v>
      </c>
      <c r="K17" s="28">
        <f t="shared" si="3"/>
        <v>5.2122680595961004</v>
      </c>
      <c r="L17" s="82">
        <v>193622732</v>
      </c>
      <c r="M17" s="79">
        <v>274202226</v>
      </c>
      <c r="N17" s="29">
        <f t="shared" si="4"/>
        <v>18.228709323242068</v>
      </c>
      <c r="O17" s="28">
        <f t="shared" si="5"/>
        <v>12.120447191409745</v>
      </c>
      <c r="Q17" s="30"/>
    </row>
    <row r="18" spans="1:17" ht="14" x14ac:dyDescent="0.3">
      <c r="A18" s="1" t="s">
        <v>16</v>
      </c>
      <c r="B18" s="31" t="s">
        <v>27</v>
      </c>
      <c r="C18" s="60">
        <v>1798707424</v>
      </c>
      <c r="D18" s="61">
        <v>1992330156</v>
      </c>
      <c r="E18" s="62">
        <f t="shared" si="0"/>
        <v>193622732</v>
      </c>
      <c r="F18" s="60">
        <v>1871689157</v>
      </c>
      <c r="G18" s="61">
        <v>2145891383</v>
      </c>
      <c r="H18" s="62">
        <f t="shared" si="1"/>
        <v>274202226</v>
      </c>
      <c r="I18" s="62">
        <v>2311503076</v>
      </c>
      <c r="J18" s="40">
        <f t="shared" si="2"/>
        <v>10.764548442759972</v>
      </c>
      <c r="K18" s="33">
        <f t="shared" si="3"/>
        <v>14.649987417755822</v>
      </c>
      <c r="L18" s="83">
        <v>193622732</v>
      </c>
      <c r="M18" s="81">
        <v>274202226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199007924</v>
      </c>
      <c r="D19" s="67">
        <v>85837800</v>
      </c>
      <c r="E19" s="68">
        <f t="shared" si="0"/>
        <v>-113170124</v>
      </c>
      <c r="F19" s="69">
        <v>318362144</v>
      </c>
      <c r="G19" s="70">
        <v>87649542</v>
      </c>
      <c r="H19" s="71">
        <f t="shared" si="1"/>
        <v>-230712602</v>
      </c>
      <c r="I19" s="71">
        <v>116996372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3</v>
      </c>
      <c r="D22" s="58">
        <v>0</v>
      </c>
      <c r="E22" s="59">
        <f t="shared" si="0"/>
        <v>-3</v>
      </c>
      <c r="F22" s="57">
        <v>3</v>
      </c>
      <c r="G22" s="58">
        <v>3</v>
      </c>
      <c r="H22" s="59">
        <f t="shared" si="1"/>
        <v>0</v>
      </c>
      <c r="I22" s="59">
        <v>3</v>
      </c>
      <c r="J22" s="27">
        <f t="shared" si="2"/>
        <v>-100</v>
      </c>
      <c r="K22" s="28">
        <f t="shared" si="3"/>
        <v>0</v>
      </c>
      <c r="L22" s="78">
        <v>60363096</v>
      </c>
      <c r="M22" s="79">
        <v>57524850</v>
      </c>
      <c r="N22" s="29">
        <f t="shared" si="4"/>
        <v>-4.96992400787395E-6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101500000</v>
      </c>
      <c r="D23" s="58">
        <v>156450000</v>
      </c>
      <c r="E23" s="59">
        <f t="shared" si="0"/>
        <v>54950000</v>
      </c>
      <c r="F23" s="57">
        <v>100500000</v>
      </c>
      <c r="G23" s="58">
        <v>157300000</v>
      </c>
      <c r="H23" s="59">
        <f t="shared" si="1"/>
        <v>56800000</v>
      </c>
      <c r="I23" s="59">
        <v>87550000</v>
      </c>
      <c r="J23" s="27">
        <f t="shared" si="2"/>
        <v>54.137931034482754</v>
      </c>
      <c r="K23" s="28">
        <f t="shared" si="3"/>
        <v>56.517412935323385</v>
      </c>
      <c r="L23" s="78">
        <v>60363096</v>
      </c>
      <c r="M23" s="79">
        <v>57524850</v>
      </c>
      <c r="N23" s="29">
        <f t="shared" si="4"/>
        <v>91.032441410891181</v>
      </c>
      <c r="O23" s="28">
        <f t="shared" si="5"/>
        <v>98.739935871193069</v>
      </c>
      <c r="Q23" s="30"/>
    </row>
    <row r="24" spans="1:17" ht="13" x14ac:dyDescent="0.3">
      <c r="A24" s="4" t="s">
        <v>16</v>
      </c>
      <c r="B24" s="26" t="s">
        <v>32</v>
      </c>
      <c r="C24" s="57">
        <v>110779500</v>
      </c>
      <c r="D24" s="58">
        <v>116192599</v>
      </c>
      <c r="E24" s="59">
        <f t="shared" si="0"/>
        <v>5413099</v>
      </c>
      <c r="F24" s="57">
        <v>120587300</v>
      </c>
      <c r="G24" s="58">
        <v>121312150</v>
      </c>
      <c r="H24" s="59">
        <f t="shared" si="1"/>
        <v>724850</v>
      </c>
      <c r="I24" s="59">
        <v>130035900</v>
      </c>
      <c r="J24" s="27">
        <f t="shared" si="2"/>
        <v>4.8863724786625689</v>
      </c>
      <c r="K24" s="28">
        <f t="shared" si="3"/>
        <v>0.60109978413978915</v>
      </c>
      <c r="L24" s="78">
        <v>60363096</v>
      </c>
      <c r="M24" s="79">
        <v>57524850</v>
      </c>
      <c r="N24" s="29">
        <f t="shared" si="4"/>
        <v>8.9675635590328238</v>
      </c>
      <c r="O24" s="28">
        <f t="shared" si="5"/>
        <v>1.2600641288069416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60363096</v>
      </c>
      <c r="M25" s="79">
        <v>57524850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212279503</v>
      </c>
      <c r="D26" s="61">
        <v>272642599</v>
      </c>
      <c r="E26" s="62">
        <f t="shared" si="0"/>
        <v>60363096</v>
      </c>
      <c r="F26" s="60">
        <v>221087303</v>
      </c>
      <c r="G26" s="61">
        <v>278612153</v>
      </c>
      <c r="H26" s="62">
        <f t="shared" si="1"/>
        <v>57524850</v>
      </c>
      <c r="I26" s="62">
        <v>217585903</v>
      </c>
      <c r="J26" s="40">
        <f t="shared" si="2"/>
        <v>28.435668609983512</v>
      </c>
      <c r="K26" s="33">
        <f t="shared" si="3"/>
        <v>26.019065418695707</v>
      </c>
      <c r="L26" s="83">
        <v>60363096</v>
      </c>
      <c r="M26" s="81">
        <v>57524850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60363096</v>
      </c>
      <c r="M28" s="79">
        <v>57524850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56000003</v>
      </c>
      <c r="D29" s="58">
        <v>68500000</v>
      </c>
      <c r="E29" s="59">
        <f t="shared" si="0"/>
        <v>12499997</v>
      </c>
      <c r="F29" s="57">
        <v>75900003</v>
      </c>
      <c r="G29" s="58">
        <v>129000003</v>
      </c>
      <c r="H29" s="59">
        <f t="shared" si="1"/>
        <v>53100000</v>
      </c>
      <c r="I29" s="59">
        <v>79000003</v>
      </c>
      <c r="J29" s="27">
        <f t="shared" si="2"/>
        <v>22.321422018495248</v>
      </c>
      <c r="K29" s="28">
        <f t="shared" si="3"/>
        <v>69.960471543064358</v>
      </c>
      <c r="L29" s="78">
        <v>60363096</v>
      </c>
      <c r="M29" s="79">
        <v>57524850</v>
      </c>
      <c r="N29" s="29">
        <f t="shared" si="4"/>
        <v>20.708011729550783</v>
      </c>
      <c r="O29" s="28">
        <f t="shared" si="5"/>
        <v>92.307933006344214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60363096</v>
      </c>
      <c r="M30" s="79">
        <v>57524850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118279500</v>
      </c>
      <c r="D31" s="58">
        <v>169792599</v>
      </c>
      <c r="E31" s="59">
        <f t="shared" si="0"/>
        <v>51513099</v>
      </c>
      <c r="F31" s="57">
        <v>123587300</v>
      </c>
      <c r="G31" s="58">
        <v>120312150</v>
      </c>
      <c r="H31" s="59">
        <f t="shared" si="1"/>
        <v>-3275150</v>
      </c>
      <c r="I31" s="59">
        <v>122785900</v>
      </c>
      <c r="J31" s="27">
        <f t="shared" si="2"/>
        <v>43.552009435278308</v>
      </c>
      <c r="K31" s="28">
        <f t="shared" si="3"/>
        <v>-2.6500700314676346</v>
      </c>
      <c r="L31" s="78">
        <v>60363096</v>
      </c>
      <c r="M31" s="79">
        <v>57524850</v>
      </c>
      <c r="N31" s="29">
        <f t="shared" si="4"/>
        <v>85.338729146695854</v>
      </c>
      <c r="O31" s="28">
        <f t="shared" si="5"/>
        <v>-5.693452481840457</v>
      </c>
      <c r="Q31" s="30"/>
    </row>
    <row r="32" spans="1:17" ht="13" x14ac:dyDescent="0.3">
      <c r="A32" s="4" t="s">
        <v>16</v>
      </c>
      <c r="B32" s="26" t="s">
        <v>39</v>
      </c>
      <c r="C32" s="57">
        <v>38000000</v>
      </c>
      <c r="D32" s="58">
        <v>34350000</v>
      </c>
      <c r="E32" s="59">
        <f t="shared" si="0"/>
        <v>-3650000</v>
      </c>
      <c r="F32" s="57">
        <v>21600000</v>
      </c>
      <c r="G32" s="58">
        <v>29300000</v>
      </c>
      <c r="H32" s="59">
        <f t="shared" si="1"/>
        <v>7700000</v>
      </c>
      <c r="I32" s="59">
        <v>15800000</v>
      </c>
      <c r="J32" s="27">
        <f t="shared" si="2"/>
        <v>-9.6052631578947363</v>
      </c>
      <c r="K32" s="28">
        <f t="shared" si="3"/>
        <v>35.648148148148145</v>
      </c>
      <c r="L32" s="78">
        <v>60363096</v>
      </c>
      <c r="M32" s="79">
        <v>57524850</v>
      </c>
      <c r="N32" s="29">
        <f t="shared" si="4"/>
        <v>-6.0467408762466386</v>
      </c>
      <c r="O32" s="28">
        <f t="shared" si="5"/>
        <v>13.38551947549624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212279503</v>
      </c>
      <c r="D33" s="76">
        <v>272642599</v>
      </c>
      <c r="E33" s="77">
        <f t="shared" si="0"/>
        <v>60363096</v>
      </c>
      <c r="F33" s="75">
        <v>221087303</v>
      </c>
      <c r="G33" s="76">
        <v>278612153</v>
      </c>
      <c r="H33" s="77">
        <f t="shared" si="1"/>
        <v>57524850</v>
      </c>
      <c r="I33" s="77">
        <v>217585903</v>
      </c>
      <c r="J33" s="53">
        <f t="shared" si="2"/>
        <v>28.435668609983512</v>
      </c>
      <c r="K33" s="54">
        <f t="shared" si="3"/>
        <v>26.019065418695707</v>
      </c>
      <c r="L33" s="90">
        <v>60363096</v>
      </c>
      <c r="M33" s="91">
        <v>57524850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48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205610016</v>
      </c>
      <c r="D8" s="58">
        <v>214177096</v>
      </c>
      <c r="E8" s="59">
        <f>$D8       -$C8</f>
        <v>8567080</v>
      </c>
      <c r="F8" s="57">
        <v>217329785</v>
      </c>
      <c r="G8" s="58">
        <v>223815065</v>
      </c>
      <c r="H8" s="59">
        <f>$G8       -$F8</f>
        <v>6485280</v>
      </c>
      <c r="I8" s="59">
        <v>229410442</v>
      </c>
      <c r="J8" s="27">
        <f>IF(($C8       =0),0,(($E8       /$C8       )*100))</f>
        <v>4.1666647212361481</v>
      </c>
      <c r="K8" s="28">
        <f>IF(($F8       =0),0,(($H8       /$F8       )*100))</f>
        <v>2.9840732599077482</v>
      </c>
      <c r="L8" s="78">
        <v>-29313246</v>
      </c>
      <c r="M8" s="79">
        <v>-53969535</v>
      </c>
      <c r="N8" s="29">
        <f>IF(($L8       =0),0,(($E8       /$L8       )*100))</f>
        <v>-29.225968355739244</v>
      </c>
      <c r="O8" s="28">
        <f>IF(($M8       =0),0,(($H8       /$M8       )*100))</f>
        <v>-12.016557118752273</v>
      </c>
      <c r="Q8" s="30"/>
    </row>
    <row r="9" spans="1:17" ht="13" x14ac:dyDescent="0.3">
      <c r="A9" s="1" t="s">
        <v>16</v>
      </c>
      <c r="B9" s="26" t="s">
        <v>19</v>
      </c>
      <c r="C9" s="57">
        <v>251615253</v>
      </c>
      <c r="D9" s="58">
        <v>213851434</v>
      </c>
      <c r="E9" s="59">
        <f>$D9       -$C9</f>
        <v>-37763819</v>
      </c>
      <c r="F9" s="57">
        <v>288831147</v>
      </c>
      <c r="G9" s="58">
        <v>225026406</v>
      </c>
      <c r="H9" s="59">
        <f>$G9       -$F9</f>
        <v>-63804741</v>
      </c>
      <c r="I9" s="59">
        <v>238188414</v>
      </c>
      <c r="J9" s="27">
        <f>IF(($C9       =0),0,(($E9       /$C9       )*100))</f>
        <v>-15.008557132265747</v>
      </c>
      <c r="K9" s="28">
        <f>IF(($F9       =0),0,(($H9       /$F9       )*100))</f>
        <v>-22.090671890036845</v>
      </c>
      <c r="L9" s="78">
        <v>-29313246</v>
      </c>
      <c r="M9" s="79">
        <v>-53969535</v>
      </c>
      <c r="N9" s="29">
        <f>IF(($L9       =0),0,(($E9       /$L9       )*100))</f>
        <v>128.82851322572736</v>
      </c>
      <c r="O9" s="28">
        <f>IF(($M9       =0),0,(($H9       /$M9       )*100))</f>
        <v>118.22362560655748</v>
      </c>
      <c r="Q9" s="30"/>
    </row>
    <row r="10" spans="1:17" ht="13" x14ac:dyDescent="0.3">
      <c r="A10" s="1" t="s">
        <v>16</v>
      </c>
      <c r="B10" s="26" t="s">
        <v>20</v>
      </c>
      <c r="C10" s="57">
        <v>322373676</v>
      </c>
      <c r="D10" s="58">
        <v>322257169</v>
      </c>
      <c r="E10" s="59">
        <f t="shared" ref="E10:E33" si="0">$D10      -$C10</f>
        <v>-116507</v>
      </c>
      <c r="F10" s="57">
        <v>328177862</v>
      </c>
      <c r="G10" s="58">
        <v>331527788</v>
      </c>
      <c r="H10" s="59">
        <f t="shared" ref="H10:H33" si="1">$G10      -$F10</f>
        <v>3349926</v>
      </c>
      <c r="I10" s="59">
        <v>339273943</v>
      </c>
      <c r="J10" s="27">
        <f t="shared" ref="J10:J33" si="2">IF(($C10      =0),0,(($E10      /$C10      )*100))</f>
        <v>-3.6140357812590132E-2</v>
      </c>
      <c r="K10" s="28">
        <f t="shared" ref="K10:K33" si="3">IF(($F10      =0),0,(($H10      /$F10      )*100))</f>
        <v>1.0207653799633809</v>
      </c>
      <c r="L10" s="78">
        <v>-29313246</v>
      </c>
      <c r="M10" s="79">
        <v>-53969535</v>
      </c>
      <c r="N10" s="29">
        <f t="shared" ref="N10:N33" si="4">IF(($L10      =0),0,(($E10      /$L10      )*100))</f>
        <v>0.39745513001187249</v>
      </c>
      <c r="O10" s="28">
        <f t="shared" ref="O10:O33" si="5">IF(($M10      =0),0,(($H10      /$M10      )*100))</f>
        <v>-6.2070684878052038</v>
      </c>
      <c r="Q10" s="30"/>
    </row>
    <row r="11" spans="1:17" ht="14" x14ac:dyDescent="0.3">
      <c r="A11" s="4" t="s">
        <v>16</v>
      </c>
      <c r="B11" s="31" t="s">
        <v>21</v>
      </c>
      <c r="C11" s="60">
        <v>779598945</v>
      </c>
      <c r="D11" s="61">
        <v>750285699</v>
      </c>
      <c r="E11" s="62">
        <f t="shared" si="0"/>
        <v>-29313246</v>
      </c>
      <c r="F11" s="60">
        <v>834338794</v>
      </c>
      <c r="G11" s="61">
        <v>780369259</v>
      </c>
      <c r="H11" s="62">
        <f t="shared" si="1"/>
        <v>-53969535</v>
      </c>
      <c r="I11" s="62">
        <v>806872799</v>
      </c>
      <c r="J11" s="32">
        <f t="shared" si="2"/>
        <v>-3.7600417737866487</v>
      </c>
      <c r="K11" s="33">
        <f t="shared" si="3"/>
        <v>-6.468539565475365</v>
      </c>
      <c r="L11" s="80">
        <v>-29313246</v>
      </c>
      <c r="M11" s="81">
        <v>-53969535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221359300</v>
      </c>
      <c r="D13" s="58">
        <v>223844962</v>
      </c>
      <c r="E13" s="59">
        <f t="shared" si="0"/>
        <v>2485662</v>
      </c>
      <c r="F13" s="57">
        <v>231734198</v>
      </c>
      <c r="G13" s="58">
        <v>239484914</v>
      </c>
      <c r="H13" s="59">
        <f t="shared" si="1"/>
        <v>7750716</v>
      </c>
      <c r="I13" s="59">
        <v>256158842</v>
      </c>
      <c r="J13" s="27">
        <f t="shared" si="2"/>
        <v>1.1229083214484326</v>
      </c>
      <c r="K13" s="28">
        <f t="shared" si="3"/>
        <v>3.3446578307790373</v>
      </c>
      <c r="L13" s="78">
        <v>-50872443</v>
      </c>
      <c r="M13" s="79">
        <v>-46805444</v>
      </c>
      <c r="N13" s="29">
        <f t="shared" si="4"/>
        <v>-4.886067688945074</v>
      </c>
      <c r="O13" s="28">
        <f t="shared" si="5"/>
        <v>-16.559432701888269</v>
      </c>
      <c r="Q13" s="30"/>
    </row>
    <row r="14" spans="1:17" ht="13" x14ac:dyDescent="0.3">
      <c r="A14" s="1" t="s">
        <v>16</v>
      </c>
      <c r="B14" s="26" t="s">
        <v>24</v>
      </c>
      <c r="C14" s="57">
        <v>111408000</v>
      </c>
      <c r="D14" s="58">
        <v>110142000</v>
      </c>
      <c r="E14" s="59">
        <f t="shared" si="0"/>
        <v>-1266000</v>
      </c>
      <c r="F14" s="57">
        <v>111408000</v>
      </c>
      <c r="G14" s="58">
        <v>115098390</v>
      </c>
      <c r="H14" s="59">
        <f t="shared" si="1"/>
        <v>3690390</v>
      </c>
      <c r="I14" s="59">
        <v>117975849</v>
      </c>
      <c r="J14" s="27">
        <f t="shared" si="2"/>
        <v>-1.1363636363636365</v>
      </c>
      <c r="K14" s="28">
        <f t="shared" si="3"/>
        <v>3.3125</v>
      </c>
      <c r="L14" s="78">
        <v>-50872443</v>
      </c>
      <c r="M14" s="79">
        <v>-46805444</v>
      </c>
      <c r="N14" s="29">
        <f t="shared" si="4"/>
        <v>2.4885771654410229</v>
      </c>
      <c r="O14" s="28">
        <f t="shared" si="5"/>
        <v>-7.8845315515007188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-50872443</v>
      </c>
      <c r="M15" s="79">
        <v>-46805444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180339783</v>
      </c>
      <c r="D16" s="58">
        <v>150812375</v>
      </c>
      <c r="E16" s="59">
        <f t="shared" si="0"/>
        <v>-29527408</v>
      </c>
      <c r="F16" s="57">
        <v>208653129</v>
      </c>
      <c r="G16" s="58">
        <v>158805430</v>
      </c>
      <c r="H16" s="59">
        <f t="shared" si="1"/>
        <v>-49847699</v>
      </c>
      <c r="I16" s="59">
        <v>168651367</v>
      </c>
      <c r="J16" s="27">
        <f t="shared" si="2"/>
        <v>-16.373208123467688</v>
      </c>
      <c r="K16" s="28">
        <f t="shared" si="3"/>
        <v>-23.890223568130629</v>
      </c>
      <c r="L16" s="78">
        <v>-50872443</v>
      </c>
      <c r="M16" s="79">
        <v>-46805444</v>
      </c>
      <c r="N16" s="29">
        <f t="shared" si="4"/>
        <v>58.042048422954636</v>
      </c>
      <c r="O16" s="28">
        <f t="shared" si="5"/>
        <v>106.49978878525329</v>
      </c>
      <c r="Q16" s="30"/>
    </row>
    <row r="17" spans="1:17" ht="13" x14ac:dyDescent="0.3">
      <c r="A17" s="1" t="s">
        <v>16</v>
      </c>
      <c r="B17" s="26" t="s">
        <v>26</v>
      </c>
      <c r="C17" s="57">
        <v>332910874</v>
      </c>
      <c r="D17" s="58">
        <v>310346177</v>
      </c>
      <c r="E17" s="59">
        <f t="shared" si="0"/>
        <v>-22564697</v>
      </c>
      <c r="F17" s="57">
        <v>337044870</v>
      </c>
      <c r="G17" s="58">
        <v>328646019</v>
      </c>
      <c r="H17" s="59">
        <f t="shared" si="1"/>
        <v>-8398851</v>
      </c>
      <c r="I17" s="59">
        <v>326975922</v>
      </c>
      <c r="J17" s="39">
        <f t="shared" si="2"/>
        <v>-6.7779993873074869</v>
      </c>
      <c r="K17" s="28">
        <f t="shared" si="3"/>
        <v>-2.4919088666147031</v>
      </c>
      <c r="L17" s="82">
        <v>-50872443</v>
      </c>
      <c r="M17" s="79">
        <v>-46805444</v>
      </c>
      <c r="N17" s="29">
        <f t="shared" si="4"/>
        <v>44.355442100549411</v>
      </c>
      <c r="O17" s="28">
        <f t="shared" si="5"/>
        <v>17.944175468135715</v>
      </c>
      <c r="Q17" s="30"/>
    </row>
    <row r="18" spans="1:17" ht="14" x14ac:dyDescent="0.3">
      <c r="A18" s="1" t="s">
        <v>16</v>
      </c>
      <c r="B18" s="31" t="s">
        <v>27</v>
      </c>
      <c r="C18" s="60">
        <v>846017957</v>
      </c>
      <c r="D18" s="61">
        <v>795145514</v>
      </c>
      <c r="E18" s="62">
        <f t="shared" si="0"/>
        <v>-50872443</v>
      </c>
      <c r="F18" s="60">
        <v>888840197</v>
      </c>
      <c r="G18" s="61">
        <v>842034753</v>
      </c>
      <c r="H18" s="62">
        <f t="shared" si="1"/>
        <v>-46805444</v>
      </c>
      <c r="I18" s="62">
        <v>869761980</v>
      </c>
      <c r="J18" s="40">
        <f t="shared" si="2"/>
        <v>-6.013163500736427</v>
      </c>
      <c r="K18" s="33">
        <f t="shared" si="3"/>
        <v>-5.2659009074946237</v>
      </c>
      <c r="L18" s="83">
        <v>-50872443</v>
      </c>
      <c r="M18" s="81">
        <v>-46805444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-66419012</v>
      </c>
      <c r="D19" s="67">
        <v>-44859815</v>
      </c>
      <c r="E19" s="68">
        <f t="shared" si="0"/>
        <v>21559197</v>
      </c>
      <c r="F19" s="69">
        <v>-54501403</v>
      </c>
      <c r="G19" s="70">
        <v>-61665494</v>
      </c>
      <c r="H19" s="71">
        <f t="shared" si="1"/>
        <v>-7164091</v>
      </c>
      <c r="I19" s="71">
        <v>-62889181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-7256987</v>
      </c>
      <c r="M22" s="79">
        <v>-6995797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21420000</v>
      </c>
      <c r="D23" s="58">
        <v>27072609</v>
      </c>
      <c r="E23" s="59">
        <f t="shared" si="0"/>
        <v>5652609</v>
      </c>
      <c r="F23" s="57">
        <v>9000000</v>
      </c>
      <c r="G23" s="58">
        <v>15010000</v>
      </c>
      <c r="H23" s="59">
        <f t="shared" si="1"/>
        <v>6010000</v>
      </c>
      <c r="I23" s="59">
        <v>11913043</v>
      </c>
      <c r="J23" s="27">
        <f t="shared" si="2"/>
        <v>26.389397759103637</v>
      </c>
      <c r="K23" s="28">
        <f t="shared" si="3"/>
        <v>66.777777777777786</v>
      </c>
      <c r="L23" s="78">
        <v>-7256987</v>
      </c>
      <c r="M23" s="79">
        <v>-6995797</v>
      </c>
      <c r="N23" s="29">
        <f t="shared" si="4"/>
        <v>-77.891954333113731</v>
      </c>
      <c r="O23" s="28">
        <f t="shared" si="5"/>
        <v>-85.908724910113889</v>
      </c>
      <c r="Q23" s="30"/>
    </row>
    <row r="24" spans="1:17" ht="13" x14ac:dyDescent="0.3">
      <c r="A24" s="4" t="s">
        <v>16</v>
      </c>
      <c r="B24" s="26" t="s">
        <v>32</v>
      </c>
      <c r="C24" s="57">
        <v>45155900</v>
      </c>
      <c r="D24" s="58">
        <v>32246304</v>
      </c>
      <c r="E24" s="59">
        <f t="shared" si="0"/>
        <v>-12909596</v>
      </c>
      <c r="F24" s="57">
        <v>47853450</v>
      </c>
      <c r="G24" s="58">
        <v>34847653</v>
      </c>
      <c r="H24" s="59">
        <f t="shared" si="1"/>
        <v>-13005797</v>
      </c>
      <c r="I24" s="59">
        <v>36356087</v>
      </c>
      <c r="J24" s="27">
        <f t="shared" si="2"/>
        <v>-28.588946294947061</v>
      </c>
      <c r="K24" s="28">
        <f t="shared" si="3"/>
        <v>-27.178389436916252</v>
      </c>
      <c r="L24" s="78">
        <v>-7256987</v>
      </c>
      <c r="M24" s="79">
        <v>-6995797</v>
      </c>
      <c r="N24" s="29">
        <f t="shared" si="4"/>
        <v>177.89195433311374</v>
      </c>
      <c r="O24" s="28">
        <f t="shared" si="5"/>
        <v>185.90872491011388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-7256987</v>
      </c>
      <c r="M25" s="79">
        <v>-6995797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66575900</v>
      </c>
      <c r="D26" s="61">
        <v>59318913</v>
      </c>
      <c r="E26" s="62">
        <f t="shared" si="0"/>
        <v>-7256987</v>
      </c>
      <c r="F26" s="60">
        <v>56853450</v>
      </c>
      <c r="G26" s="61">
        <v>49857653</v>
      </c>
      <c r="H26" s="62">
        <f t="shared" si="1"/>
        <v>-6995797</v>
      </c>
      <c r="I26" s="62">
        <v>48269130</v>
      </c>
      <c r="J26" s="40">
        <f t="shared" si="2"/>
        <v>-10.90032128743284</v>
      </c>
      <c r="K26" s="33">
        <f t="shared" si="3"/>
        <v>-12.304964782260356</v>
      </c>
      <c r="L26" s="83">
        <v>-7256987</v>
      </c>
      <c r="M26" s="81">
        <v>-6995797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-7256987</v>
      </c>
      <c r="M28" s="79">
        <v>-6995797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13962114</v>
      </c>
      <c r="D29" s="58">
        <v>1915087</v>
      </c>
      <c r="E29" s="59">
        <f t="shared" si="0"/>
        <v>-12047027</v>
      </c>
      <c r="F29" s="57">
        <v>12286219</v>
      </c>
      <c r="G29" s="58">
        <v>8519696</v>
      </c>
      <c r="H29" s="59">
        <f t="shared" si="1"/>
        <v>-3766523</v>
      </c>
      <c r="I29" s="59">
        <v>0</v>
      </c>
      <c r="J29" s="27">
        <f t="shared" si="2"/>
        <v>-86.28368884539978</v>
      </c>
      <c r="K29" s="28">
        <f t="shared" si="3"/>
        <v>-30.656485937618399</v>
      </c>
      <c r="L29" s="78">
        <v>-7256987</v>
      </c>
      <c r="M29" s="79">
        <v>-6995797</v>
      </c>
      <c r="N29" s="29">
        <f t="shared" si="4"/>
        <v>166.00590575675554</v>
      </c>
      <c r="O29" s="28">
        <f t="shared" si="5"/>
        <v>53.839798381799817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-7256987</v>
      </c>
      <c r="M30" s="79">
        <v>-6995797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37913786</v>
      </c>
      <c r="D31" s="58">
        <v>43403826</v>
      </c>
      <c r="E31" s="59">
        <f t="shared" si="0"/>
        <v>5490040</v>
      </c>
      <c r="F31" s="57">
        <v>35567231</v>
      </c>
      <c r="G31" s="58">
        <v>30903175</v>
      </c>
      <c r="H31" s="59">
        <f t="shared" si="1"/>
        <v>-4664056</v>
      </c>
      <c r="I31" s="59">
        <v>29399565</v>
      </c>
      <c r="J31" s="27">
        <f t="shared" si="2"/>
        <v>14.480326496541391</v>
      </c>
      <c r="K31" s="28">
        <f t="shared" si="3"/>
        <v>-13.113351444198734</v>
      </c>
      <c r="L31" s="78">
        <v>-7256987</v>
      </c>
      <c r="M31" s="79">
        <v>-6995797</v>
      </c>
      <c r="N31" s="29">
        <f t="shared" si="4"/>
        <v>-75.651782206582425</v>
      </c>
      <c r="O31" s="28">
        <f t="shared" si="5"/>
        <v>66.669401642157425</v>
      </c>
      <c r="Q31" s="30"/>
    </row>
    <row r="32" spans="1:17" ht="13" x14ac:dyDescent="0.3">
      <c r="A32" s="4" t="s">
        <v>16</v>
      </c>
      <c r="B32" s="26" t="s">
        <v>39</v>
      </c>
      <c r="C32" s="57">
        <v>14700000</v>
      </c>
      <c r="D32" s="58">
        <v>14000000</v>
      </c>
      <c r="E32" s="59">
        <f t="shared" si="0"/>
        <v>-700000</v>
      </c>
      <c r="F32" s="57">
        <v>9000000</v>
      </c>
      <c r="G32" s="58">
        <v>10434782</v>
      </c>
      <c r="H32" s="59">
        <f t="shared" si="1"/>
        <v>1434782</v>
      </c>
      <c r="I32" s="59">
        <v>18869565</v>
      </c>
      <c r="J32" s="27">
        <f t="shared" si="2"/>
        <v>-4.7619047619047619</v>
      </c>
      <c r="K32" s="28">
        <f t="shared" si="3"/>
        <v>15.942022222222221</v>
      </c>
      <c r="L32" s="78">
        <v>-7256987</v>
      </c>
      <c r="M32" s="79">
        <v>-6995797</v>
      </c>
      <c r="N32" s="29">
        <f t="shared" si="4"/>
        <v>9.6458764498269058</v>
      </c>
      <c r="O32" s="28">
        <f t="shared" si="5"/>
        <v>-20.509200023957241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66575900</v>
      </c>
      <c r="D33" s="76">
        <v>59318913</v>
      </c>
      <c r="E33" s="77">
        <f t="shared" si="0"/>
        <v>-7256987</v>
      </c>
      <c r="F33" s="75">
        <v>56853450</v>
      </c>
      <c r="G33" s="76">
        <v>49857653</v>
      </c>
      <c r="H33" s="77">
        <f t="shared" si="1"/>
        <v>-6995797</v>
      </c>
      <c r="I33" s="77">
        <v>48269130</v>
      </c>
      <c r="J33" s="53">
        <f t="shared" si="2"/>
        <v>-10.90032128743284</v>
      </c>
      <c r="K33" s="54">
        <f t="shared" si="3"/>
        <v>-12.304964782260356</v>
      </c>
      <c r="L33" s="90">
        <v>-7256987</v>
      </c>
      <c r="M33" s="91">
        <v>-6995797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49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181637901</v>
      </c>
      <c r="D8" s="58">
        <v>222681494</v>
      </c>
      <c r="E8" s="59">
        <f>$D8       -$C8</f>
        <v>41043593</v>
      </c>
      <c r="F8" s="57">
        <v>189811605</v>
      </c>
      <c r="G8" s="58">
        <v>232702161</v>
      </c>
      <c r="H8" s="59">
        <f>$G8       -$F8</f>
        <v>42890556</v>
      </c>
      <c r="I8" s="59">
        <v>238519740</v>
      </c>
      <c r="J8" s="27">
        <f>IF(($C8       =0),0,(($E8       /$C8       )*100))</f>
        <v>22.596381467764264</v>
      </c>
      <c r="K8" s="28">
        <f>IF(($F8       =0),0,(($H8       /$F8       )*100))</f>
        <v>22.5963823444831</v>
      </c>
      <c r="L8" s="78">
        <v>55342592</v>
      </c>
      <c r="M8" s="79">
        <v>55400890</v>
      </c>
      <c r="N8" s="29">
        <f>IF(($L8       =0),0,(($E8       /$L8       )*100))</f>
        <v>74.162758766340403</v>
      </c>
      <c r="O8" s="28">
        <f>IF(($M8       =0),0,(($H8       /$M8       )*100))</f>
        <v>77.418532445958903</v>
      </c>
      <c r="Q8" s="30"/>
    </row>
    <row r="9" spans="1:17" ht="13" x14ac:dyDescent="0.3">
      <c r="A9" s="1" t="s">
        <v>16</v>
      </c>
      <c r="B9" s="26" t="s">
        <v>19</v>
      </c>
      <c r="C9" s="57">
        <v>5805300</v>
      </c>
      <c r="D9" s="58">
        <v>6300000</v>
      </c>
      <c r="E9" s="59">
        <f>$D9       -$C9</f>
        <v>494700</v>
      </c>
      <c r="F9" s="57">
        <v>6066539</v>
      </c>
      <c r="G9" s="58">
        <v>6583500</v>
      </c>
      <c r="H9" s="59">
        <f>$G9       -$F9</f>
        <v>516961</v>
      </c>
      <c r="I9" s="59">
        <v>6748092</v>
      </c>
      <c r="J9" s="27">
        <f>IF(($C9       =0),0,(($E9       /$C9       )*100))</f>
        <v>8.5215234354813703</v>
      </c>
      <c r="K9" s="28">
        <f>IF(($F9       =0),0,(($H9       /$F9       )*100))</f>
        <v>8.5215144912115459</v>
      </c>
      <c r="L9" s="78">
        <v>55342592</v>
      </c>
      <c r="M9" s="79">
        <v>55400890</v>
      </c>
      <c r="N9" s="29">
        <f>IF(($L9       =0),0,(($E9       /$L9       )*100))</f>
        <v>0.8938865747379523</v>
      </c>
      <c r="O9" s="28">
        <f>IF(($M9       =0),0,(($H9       /$M9       )*100))</f>
        <v>0.9331276085997896</v>
      </c>
      <c r="Q9" s="30"/>
    </row>
    <row r="10" spans="1:17" ht="13" x14ac:dyDescent="0.3">
      <c r="A10" s="1" t="s">
        <v>16</v>
      </c>
      <c r="B10" s="26" t="s">
        <v>20</v>
      </c>
      <c r="C10" s="57">
        <v>219847067</v>
      </c>
      <c r="D10" s="58">
        <v>233651366</v>
      </c>
      <c r="E10" s="59">
        <f t="shared" ref="E10:E33" si="0">$D10      -$C10</f>
        <v>13804299</v>
      </c>
      <c r="F10" s="57">
        <v>216578981</v>
      </c>
      <c r="G10" s="58">
        <v>228572354</v>
      </c>
      <c r="H10" s="59">
        <f t="shared" ref="H10:H33" si="1">$G10      -$F10</f>
        <v>11993373</v>
      </c>
      <c r="I10" s="59">
        <v>237958992</v>
      </c>
      <c r="J10" s="27">
        <f t="shared" ref="J10:J33" si="2">IF(($C10      =0),0,(($E10      /$C10      )*100))</f>
        <v>6.2790462426319289</v>
      </c>
      <c r="K10" s="28">
        <f t="shared" ref="K10:K33" si="3">IF(($F10      =0),0,(($H10      /$F10      )*100))</f>
        <v>5.5376440246526046</v>
      </c>
      <c r="L10" s="78">
        <v>55342592</v>
      </c>
      <c r="M10" s="79">
        <v>55400890</v>
      </c>
      <c r="N10" s="29">
        <f t="shared" ref="N10:N33" si="4">IF(($L10      =0),0,(($E10      /$L10      )*100))</f>
        <v>24.943354658921649</v>
      </c>
      <c r="O10" s="28">
        <f t="shared" ref="O10:O33" si="5">IF(($M10      =0),0,(($H10      /$M10      )*100))</f>
        <v>21.648339945441307</v>
      </c>
      <c r="Q10" s="30"/>
    </row>
    <row r="11" spans="1:17" ht="14" x14ac:dyDescent="0.3">
      <c r="A11" s="4" t="s">
        <v>16</v>
      </c>
      <c r="B11" s="31" t="s">
        <v>21</v>
      </c>
      <c r="C11" s="60">
        <v>407290268</v>
      </c>
      <c r="D11" s="61">
        <v>462632860</v>
      </c>
      <c r="E11" s="62">
        <f t="shared" si="0"/>
        <v>55342592</v>
      </c>
      <c r="F11" s="60">
        <v>412457125</v>
      </c>
      <c r="G11" s="61">
        <v>467858015</v>
      </c>
      <c r="H11" s="62">
        <f t="shared" si="1"/>
        <v>55400890</v>
      </c>
      <c r="I11" s="62">
        <v>483226824</v>
      </c>
      <c r="J11" s="32">
        <f t="shared" si="2"/>
        <v>13.58799763906954</v>
      </c>
      <c r="K11" s="33">
        <f t="shared" si="3"/>
        <v>13.431914892972207</v>
      </c>
      <c r="L11" s="80">
        <v>55342592</v>
      </c>
      <c r="M11" s="81">
        <v>55400890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113901493</v>
      </c>
      <c r="D13" s="58">
        <v>124320382</v>
      </c>
      <c r="E13" s="59">
        <f t="shared" si="0"/>
        <v>10418889</v>
      </c>
      <c r="F13" s="57">
        <v>119027065</v>
      </c>
      <c r="G13" s="58">
        <v>131772103</v>
      </c>
      <c r="H13" s="59">
        <f t="shared" si="1"/>
        <v>12745038</v>
      </c>
      <c r="I13" s="59">
        <v>139660164</v>
      </c>
      <c r="J13" s="27">
        <f t="shared" si="2"/>
        <v>9.1472804487295001</v>
      </c>
      <c r="K13" s="28">
        <f t="shared" si="3"/>
        <v>10.707680643893891</v>
      </c>
      <c r="L13" s="78">
        <v>48604643</v>
      </c>
      <c r="M13" s="79">
        <v>47260549</v>
      </c>
      <c r="N13" s="29">
        <f t="shared" si="4"/>
        <v>21.435995322504478</v>
      </c>
      <c r="O13" s="28">
        <f t="shared" si="5"/>
        <v>26.967604629391843</v>
      </c>
      <c r="Q13" s="30"/>
    </row>
    <row r="14" spans="1:17" ht="13" x14ac:dyDescent="0.3">
      <c r="A14" s="1" t="s">
        <v>16</v>
      </c>
      <c r="B14" s="26" t="s">
        <v>24</v>
      </c>
      <c r="C14" s="57">
        <v>30857001</v>
      </c>
      <c r="D14" s="58">
        <v>35970000</v>
      </c>
      <c r="E14" s="59">
        <f t="shared" si="0"/>
        <v>5112999</v>
      </c>
      <c r="F14" s="57">
        <v>32245566</v>
      </c>
      <c r="G14" s="58">
        <v>37588650</v>
      </c>
      <c r="H14" s="59">
        <f t="shared" si="1"/>
        <v>5343084</v>
      </c>
      <c r="I14" s="59">
        <v>38528374</v>
      </c>
      <c r="J14" s="27">
        <f t="shared" si="2"/>
        <v>16.569980342548519</v>
      </c>
      <c r="K14" s="28">
        <f t="shared" si="3"/>
        <v>16.569980505226674</v>
      </c>
      <c r="L14" s="78">
        <v>48604643</v>
      </c>
      <c r="M14" s="79">
        <v>47260549</v>
      </c>
      <c r="N14" s="29">
        <f t="shared" si="4"/>
        <v>10.519569087257775</v>
      </c>
      <c r="O14" s="28">
        <f t="shared" si="5"/>
        <v>11.305590208018955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48604643</v>
      </c>
      <c r="M15" s="79">
        <v>47260549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627600</v>
      </c>
      <c r="D16" s="58">
        <v>0</v>
      </c>
      <c r="E16" s="59">
        <f t="shared" si="0"/>
        <v>-627600</v>
      </c>
      <c r="F16" s="57">
        <v>655842</v>
      </c>
      <c r="G16" s="58">
        <v>0</v>
      </c>
      <c r="H16" s="59">
        <f t="shared" si="1"/>
        <v>-655842</v>
      </c>
      <c r="I16" s="59">
        <v>0</v>
      </c>
      <c r="J16" s="27">
        <f t="shared" si="2"/>
        <v>-100</v>
      </c>
      <c r="K16" s="28">
        <f t="shared" si="3"/>
        <v>-100</v>
      </c>
      <c r="L16" s="78">
        <v>48604643</v>
      </c>
      <c r="M16" s="79">
        <v>47260549</v>
      </c>
      <c r="N16" s="29">
        <f t="shared" si="4"/>
        <v>-1.2912346666140515</v>
      </c>
      <c r="O16" s="28">
        <f t="shared" si="5"/>
        <v>-1.3877155764737308</v>
      </c>
      <c r="Q16" s="30"/>
    </row>
    <row r="17" spans="1:17" ht="13" x14ac:dyDescent="0.3">
      <c r="A17" s="1" t="s">
        <v>16</v>
      </c>
      <c r="B17" s="26" t="s">
        <v>26</v>
      </c>
      <c r="C17" s="57">
        <v>193561709</v>
      </c>
      <c r="D17" s="58">
        <v>227262064</v>
      </c>
      <c r="E17" s="59">
        <f t="shared" si="0"/>
        <v>33700355</v>
      </c>
      <c r="F17" s="57">
        <v>202859150</v>
      </c>
      <c r="G17" s="58">
        <v>232687419</v>
      </c>
      <c r="H17" s="59">
        <f t="shared" si="1"/>
        <v>29828269</v>
      </c>
      <c r="I17" s="59">
        <v>238886126</v>
      </c>
      <c r="J17" s="39">
        <f t="shared" si="2"/>
        <v>17.410651711077836</v>
      </c>
      <c r="K17" s="28">
        <f t="shared" si="3"/>
        <v>14.703930781529943</v>
      </c>
      <c r="L17" s="82">
        <v>48604643</v>
      </c>
      <c r="M17" s="79">
        <v>47260549</v>
      </c>
      <c r="N17" s="29">
        <f t="shared" si="4"/>
        <v>69.335670256851799</v>
      </c>
      <c r="O17" s="28">
        <f t="shared" si="5"/>
        <v>63.114520739062932</v>
      </c>
      <c r="Q17" s="30"/>
    </row>
    <row r="18" spans="1:17" ht="14" x14ac:dyDescent="0.3">
      <c r="A18" s="1" t="s">
        <v>16</v>
      </c>
      <c r="B18" s="31" t="s">
        <v>27</v>
      </c>
      <c r="C18" s="60">
        <v>338947803</v>
      </c>
      <c r="D18" s="61">
        <v>387552446</v>
      </c>
      <c r="E18" s="62">
        <f t="shared" si="0"/>
        <v>48604643</v>
      </c>
      <c r="F18" s="60">
        <v>354787623</v>
      </c>
      <c r="G18" s="61">
        <v>402048172</v>
      </c>
      <c r="H18" s="62">
        <f t="shared" si="1"/>
        <v>47260549</v>
      </c>
      <c r="I18" s="62">
        <v>417074664</v>
      </c>
      <c r="J18" s="40">
        <f t="shared" si="2"/>
        <v>14.339860760212686</v>
      </c>
      <c r="K18" s="33">
        <f t="shared" si="3"/>
        <v>13.320799807044001</v>
      </c>
      <c r="L18" s="83">
        <v>48604643</v>
      </c>
      <c r="M18" s="81">
        <v>47260549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68342465</v>
      </c>
      <c r="D19" s="67">
        <v>75080414</v>
      </c>
      <c r="E19" s="68">
        <f t="shared" si="0"/>
        <v>6737949</v>
      </c>
      <c r="F19" s="69">
        <v>57669502</v>
      </c>
      <c r="G19" s="70">
        <v>65809843</v>
      </c>
      <c r="H19" s="71">
        <f t="shared" si="1"/>
        <v>8140341</v>
      </c>
      <c r="I19" s="71">
        <v>66152160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36317397</v>
      </c>
      <c r="M22" s="79">
        <v>1879673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131032000</v>
      </c>
      <c r="D23" s="58">
        <v>167208145</v>
      </c>
      <c r="E23" s="59">
        <f t="shared" si="0"/>
        <v>36176145</v>
      </c>
      <c r="F23" s="57">
        <v>114186099</v>
      </c>
      <c r="G23" s="58">
        <v>115912129</v>
      </c>
      <c r="H23" s="59">
        <f t="shared" si="1"/>
        <v>1726030</v>
      </c>
      <c r="I23" s="59">
        <v>99668804</v>
      </c>
      <c r="J23" s="27">
        <f t="shared" si="2"/>
        <v>27.608633768850353</v>
      </c>
      <c r="K23" s="28">
        <f t="shared" si="3"/>
        <v>1.5115938061777554</v>
      </c>
      <c r="L23" s="78">
        <v>36317397</v>
      </c>
      <c r="M23" s="79">
        <v>1879673</v>
      </c>
      <c r="N23" s="29">
        <f t="shared" si="4"/>
        <v>99.61106243379723</v>
      </c>
      <c r="O23" s="28">
        <f t="shared" si="5"/>
        <v>91.826078259356819</v>
      </c>
      <c r="Q23" s="30"/>
    </row>
    <row r="24" spans="1:17" ht="13" x14ac:dyDescent="0.3">
      <c r="A24" s="4" t="s">
        <v>16</v>
      </c>
      <c r="B24" s="26" t="s">
        <v>32</v>
      </c>
      <c r="C24" s="57">
        <v>26656183</v>
      </c>
      <c r="D24" s="58">
        <v>26797435</v>
      </c>
      <c r="E24" s="59">
        <f t="shared" si="0"/>
        <v>141252</v>
      </c>
      <c r="F24" s="57">
        <v>28740401</v>
      </c>
      <c r="G24" s="58">
        <v>28894044</v>
      </c>
      <c r="H24" s="59">
        <f t="shared" si="1"/>
        <v>153643</v>
      </c>
      <c r="I24" s="59">
        <v>30110044</v>
      </c>
      <c r="J24" s="27">
        <f t="shared" si="2"/>
        <v>0.52990332486838043</v>
      </c>
      <c r="K24" s="28">
        <f t="shared" si="3"/>
        <v>0.53458892240230049</v>
      </c>
      <c r="L24" s="78">
        <v>36317397</v>
      </c>
      <c r="M24" s="79">
        <v>1879673</v>
      </c>
      <c r="N24" s="29">
        <f t="shared" si="4"/>
        <v>0.38893756620277603</v>
      </c>
      <c r="O24" s="28">
        <f t="shared" si="5"/>
        <v>8.1739217406431859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36317397</v>
      </c>
      <c r="M25" s="79">
        <v>1879673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157688183</v>
      </c>
      <c r="D26" s="61">
        <v>194005580</v>
      </c>
      <c r="E26" s="62">
        <f t="shared" si="0"/>
        <v>36317397</v>
      </c>
      <c r="F26" s="60">
        <v>142926500</v>
      </c>
      <c r="G26" s="61">
        <v>144806173</v>
      </c>
      <c r="H26" s="62">
        <f t="shared" si="1"/>
        <v>1879673</v>
      </c>
      <c r="I26" s="62">
        <v>129778848</v>
      </c>
      <c r="J26" s="40">
        <f t="shared" si="2"/>
        <v>23.031146855183181</v>
      </c>
      <c r="K26" s="33">
        <f t="shared" si="3"/>
        <v>1.3151326031211847</v>
      </c>
      <c r="L26" s="83">
        <v>36317397</v>
      </c>
      <c r="M26" s="81">
        <v>1879673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36317397</v>
      </c>
      <c r="M28" s="79">
        <v>1879673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36317397</v>
      </c>
      <c r="M29" s="79">
        <v>1879673</v>
      </c>
      <c r="N29" s="29">
        <f t="shared" si="4"/>
        <v>0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36317397</v>
      </c>
      <c r="M30" s="79">
        <v>1879673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136418947</v>
      </c>
      <c r="D31" s="58">
        <v>155439353</v>
      </c>
      <c r="E31" s="59">
        <f t="shared" si="0"/>
        <v>19020406</v>
      </c>
      <c r="F31" s="57">
        <v>119250882</v>
      </c>
      <c r="G31" s="58">
        <v>135127043</v>
      </c>
      <c r="H31" s="59">
        <f t="shared" si="1"/>
        <v>15876161</v>
      </c>
      <c r="I31" s="59">
        <v>121625796</v>
      </c>
      <c r="J31" s="27">
        <f t="shared" si="2"/>
        <v>13.94264243954324</v>
      </c>
      <c r="K31" s="28">
        <f t="shared" si="3"/>
        <v>13.313244089884382</v>
      </c>
      <c r="L31" s="78">
        <v>36317397</v>
      </c>
      <c r="M31" s="79">
        <v>1879673</v>
      </c>
      <c r="N31" s="29">
        <f t="shared" si="4"/>
        <v>52.372712724978612</v>
      </c>
      <c r="O31" s="28">
        <f t="shared" si="5"/>
        <v>844.6235595233851</v>
      </c>
      <c r="Q31" s="30"/>
    </row>
    <row r="32" spans="1:17" ht="13" x14ac:dyDescent="0.3">
      <c r="A32" s="4" t="s">
        <v>16</v>
      </c>
      <c r="B32" s="26" t="s">
        <v>39</v>
      </c>
      <c r="C32" s="57">
        <v>21269236</v>
      </c>
      <c r="D32" s="58">
        <v>38566227</v>
      </c>
      <c r="E32" s="59">
        <f t="shared" si="0"/>
        <v>17296991</v>
      </c>
      <c r="F32" s="57">
        <v>23675618</v>
      </c>
      <c r="G32" s="58">
        <v>9679130</v>
      </c>
      <c r="H32" s="59">
        <f t="shared" si="1"/>
        <v>-13996488</v>
      </c>
      <c r="I32" s="59">
        <v>8153052</v>
      </c>
      <c r="J32" s="27">
        <f t="shared" si="2"/>
        <v>81.323988318151152</v>
      </c>
      <c r="K32" s="28">
        <f t="shared" si="3"/>
        <v>-59.117730316480021</v>
      </c>
      <c r="L32" s="78">
        <v>36317397</v>
      </c>
      <c r="M32" s="79">
        <v>1879673</v>
      </c>
      <c r="N32" s="29">
        <f t="shared" si="4"/>
        <v>47.627287275021388</v>
      </c>
      <c r="O32" s="28">
        <f t="shared" si="5"/>
        <v>-744.62355952338521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157688183</v>
      </c>
      <c r="D33" s="76">
        <v>194005580</v>
      </c>
      <c r="E33" s="77">
        <f t="shared" si="0"/>
        <v>36317397</v>
      </c>
      <c r="F33" s="75">
        <v>142926500</v>
      </c>
      <c r="G33" s="76">
        <v>144806173</v>
      </c>
      <c r="H33" s="77">
        <f t="shared" si="1"/>
        <v>1879673</v>
      </c>
      <c r="I33" s="77">
        <v>129778848</v>
      </c>
      <c r="J33" s="53">
        <f t="shared" si="2"/>
        <v>23.031146855183181</v>
      </c>
      <c r="K33" s="54">
        <f t="shared" si="3"/>
        <v>1.3151326031211847</v>
      </c>
      <c r="L33" s="90">
        <v>36317397</v>
      </c>
      <c r="M33" s="91">
        <v>1879673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50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0</v>
      </c>
      <c r="D8" s="58">
        <v>0</v>
      </c>
      <c r="E8" s="59">
        <f>$D8       -$C8</f>
        <v>0</v>
      </c>
      <c r="F8" s="57">
        <v>0</v>
      </c>
      <c r="G8" s="58">
        <v>0</v>
      </c>
      <c r="H8" s="59">
        <f>$G8       -$F8</f>
        <v>0</v>
      </c>
      <c r="I8" s="59">
        <v>0</v>
      </c>
      <c r="J8" s="27">
        <f>IF(($C8       =0),0,(($E8       /$C8       )*100))</f>
        <v>0</v>
      </c>
      <c r="K8" s="28">
        <f>IF(($F8       =0),0,(($H8       /$F8       )*100))</f>
        <v>0</v>
      </c>
      <c r="L8" s="78">
        <v>-258050616</v>
      </c>
      <c r="M8" s="79">
        <v>434556132</v>
      </c>
      <c r="N8" s="29">
        <f>IF(($L8       =0),0,(($E8       /$L8       )*100))</f>
        <v>0</v>
      </c>
      <c r="O8" s="28">
        <f>IF(($M8       =0),0,(($H8       /$M8       )*100))</f>
        <v>0</v>
      </c>
      <c r="Q8" s="30"/>
    </row>
    <row r="9" spans="1:17" ht="13" x14ac:dyDescent="0.3">
      <c r="A9" s="1" t="s">
        <v>16</v>
      </c>
      <c r="B9" s="26" t="s">
        <v>19</v>
      </c>
      <c r="C9" s="57">
        <v>645360036</v>
      </c>
      <c r="D9" s="58">
        <v>458784564</v>
      </c>
      <c r="E9" s="59">
        <f>$D9       -$C9</f>
        <v>-186575472</v>
      </c>
      <c r="F9" s="57">
        <v>338279460</v>
      </c>
      <c r="G9" s="58">
        <v>715773456</v>
      </c>
      <c r="H9" s="59">
        <f>$G9       -$F9</f>
        <v>377493996</v>
      </c>
      <c r="I9" s="59">
        <v>751562100</v>
      </c>
      <c r="J9" s="27">
        <f>IF(($C9       =0),0,(($E9       /$C9       )*100))</f>
        <v>-28.91029217681524</v>
      </c>
      <c r="K9" s="28">
        <f>IF(($F9       =0),0,(($H9       /$F9       )*100))</f>
        <v>111.5923491186843</v>
      </c>
      <c r="L9" s="78">
        <v>-258050616</v>
      </c>
      <c r="M9" s="79">
        <v>434556132</v>
      </c>
      <c r="N9" s="29">
        <f>IF(($L9       =0),0,(($E9       /$L9       )*100))</f>
        <v>72.301889796690119</v>
      </c>
      <c r="O9" s="28">
        <f>IF(($M9       =0),0,(($H9       /$M9       )*100))</f>
        <v>86.868868761009693</v>
      </c>
      <c r="Q9" s="30"/>
    </row>
    <row r="10" spans="1:17" ht="13" x14ac:dyDescent="0.3">
      <c r="A10" s="1" t="s">
        <v>16</v>
      </c>
      <c r="B10" s="26" t="s">
        <v>20</v>
      </c>
      <c r="C10" s="57">
        <v>1623281532</v>
      </c>
      <c r="D10" s="58">
        <v>1551806388</v>
      </c>
      <c r="E10" s="59">
        <f t="shared" ref="E10:E33" si="0">$D10      -$C10</f>
        <v>-71475144</v>
      </c>
      <c r="F10" s="57">
        <v>1614647196</v>
      </c>
      <c r="G10" s="58">
        <v>1671709332</v>
      </c>
      <c r="H10" s="59">
        <f t="shared" ref="H10:H33" si="1">$G10      -$F10</f>
        <v>57062136</v>
      </c>
      <c r="I10" s="59">
        <v>1747908156</v>
      </c>
      <c r="J10" s="27">
        <f t="shared" ref="J10:J33" si="2">IF(($C10      =0),0,(($E10      /$C10      )*100))</f>
        <v>-4.403126789222906</v>
      </c>
      <c r="K10" s="28">
        <f t="shared" ref="K10:K33" si="3">IF(($F10      =0),0,(($H10      /$F10      )*100))</f>
        <v>3.5340312200313013</v>
      </c>
      <c r="L10" s="78">
        <v>-258050616</v>
      </c>
      <c r="M10" s="79">
        <v>434556132</v>
      </c>
      <c r="N10" s="29">
        <f t="shared" ref="N10:N33" si="4">IF(($L10      =0),0,(($E10      /$L10      )*100))</f>
        <v>27.698110203309884</v>
      </c>
      <c r="O10" s="28">
        <f t="shared" ref="O10:O33" si="5">IF(($M10      =0),0,(($H10      /$M10      )*100))</f>
        <v>13.131131238990317</v>
      </c>
      <c r="Q10" s="30"/>
    </row>
    <row r="11" spans="1:17" ht="14" x14ac:dyDescent="0.3">
      <c r="A11" s="4" t="s">
        <v>16</v>
      </c>
      <c r="B11" s="31" t="s">
        <v>21</v>
      </c>
      <c r="C11" s="60">
        <v>2268641568</v>
      </c>
      <c r="D11" s="61">
        <v>2010590952</v>
      </c>
      <c r="E11" s="62">
        <f t="shared" si="0"/>
        <v>-258050616</v>
      </c>
      <c r="F11" s="60">
        <v>1952926656</v>
      </c>
      <c r="G11" s="61">
        <v>2387482788</v>
      </c>
      <c r="H11" s="62">
        <f t="shared" si="1"/>
        <v>434556132</v>
      </c>
      <c r="I11" s="62">
        <v>2499470256</v>
      </c>
      <c r="J11" s="32">
        <f t="shared" si="2"/>
        <v>-11.374675472754099</v>
      </c>
      <c r="K11" s="33">
        <f t="shared" si="3"/>
        <v>22.25153364899332</v>
      </c>
      <c r="L11" s="80">
        <v>-258050616</v>
      </c>
      <c r="M11" s="81">
        <v>434556132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564503448</v>
      </c>
      <c r="D13" s="58">
        <v>554178576</v>
      </c>
      <c r="E13" s="59">
        <f t="shared" si="0"/>
        <v>-10324872</v>
      </c>
      <c r="F13" s="57">
        <v>609888516</v>
      </c>
      <c r="G13" s="58">
        <v>582570360</v>
      </c>
      <c r="H13" s="59">
        <f t="shared" si="1"/>
        <v>-27318156</v>
      </c>
      <c r="I13" s="59">
        <v>611698908</v>
      </c>
      <c r="J13" s="27">
        <f t="shared" si="2"/>
        <v>-1.8290184119477688</v>
      </c>
      <c r="K13" s="28">
        <f t="shared" si="3"/>
        <v>-4.4792048519241181</v>
      </c>
      <c r="L13" s="78">
        <v>23158280</v>
      </c>
      <c r="M13" s="79">
        <v>-114874044</v>
      </c>
      <c r="N13" s="29">
        <f t="shared" si="4"/>
        <v>-44.58393283093563</v>
      </c>
      <c r="O13" s="28">
        <f t="shared" si="5"/>
        <v>23.780964827877042</v>
      </c>
      <c r="Q13" s="30"/>
    </row>
    <row r="14" spans="1:17" ht="13" x14ac:dyDescent="0.3">
      <c r="A14" s="1" t="s">
        <v>16</v>
      </c>
      <c r="B14" s="26" t="s">
        <v>24</v>
      </c>
      <c r="C14" s="57">
        <v>69165960</v>
      </c>
      <c r="D14" s="58">
        <v>68494668</v>
      </c>
      <c r="E14" s="59">
        <f t="shared" si="0"/>
        <v>-671292</v>
      </c>
      <c r="F14" s="57">
        <v>73315728</v>
      </c>
      <c r="G14" s="58">
        <v>71919396</v>
      </c>
      <c r="H14" s="59">
        <f t="shared" si="1"/>
        <v>-1396332</v>
      </c>
      <c r="I14" s="59">
        <v>75515364</v>
      </c>
      <c r="J14" s="27">
        <f t="shared" si="2"/>
        <v>-0.97055256660935529</v>
      </c>
      <c r="K14" s="28">
        <f t="shared" si="3"/>
        <v>-1.9045463205384798</v>
      </c>
      <c r="L14" s="78">
        <v>23158280</v>
      </c>
      <c r="M14" s="79">
        <v>-114874044</v>
      </c>
      <c r="N14" s="29">
        <f t="shared" si="4"/>
        <v>-2.8987126850526033</v>
      </c>
      <c r="O14" s="28">
        <f t="shared" si="5"/>
        <v>1.2155330755135598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23158280</v>
      </c>
      <c r="M15" s="79">
        <v>-114874044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23158280</v>
      </c>
      <c r="M16" s="79">
        <v>-114874044</v>
      </c>
      <c r="N16" s="29">
        <f t="shared" si="4"/>
        <v>0</v>
      </c>
      <c r="O16" s="28">
        <f t="shared" si="5"/>
        <v>0</v>
      </c>
      <c r="Q16" s="30"/>
    </row>
    <row r="17" spans="1:17" ht="13" x14ac:dyDescent="0.3">
      <c r="A17" s="1" t="s">
        <v>16</v>
      </c>
      <c r="B17" s="26" t="s">
        <v>26</v>
      </c>
      <c r="C17" s="57">
        <v>1211441604</v>
      </c>
      <c r="D17" s="58">
        <v>1245596048</v>
      </c>
      <c r="E17" s="59">
        <f t="shared" si="0"/>
        <v>34154444</v>
      </c>
      <c r="F17" s="57">
        <v>1390924992</v>
      </c>
      <c r="G17" s="58">
        <v>1304765436</v>
      </c>
      <c r="H17" s="59">
        <f t="shared" si="1"/>
        <v>-86159556</v>
      </c>
      <c r="I17" s="59">
        <v>1375502544</v>
      </c>
      <c r="J17" s="39">
        <f t="shared" si="2"/>
        <v>2.8193223583561191</v>
      </c>
      <c r="K17" s="28">
        <f t="shared" si="3"/>
        <v>-6.1944070669196805</v>
      </c>
      <c r="L17" s="82">
        <v>23158280</v>
      </c>
      <c r="M17" s="79">
        <v>-114874044</v>
      </c>
      <c r="N17" s="29">
        <f t="shared" si="4"/>
        <v>147.48264551598825</v>
      </c>
      <c r="O17" s="28">
        <f t="shared" si="5"/>
        <v>75.003502096609395</v>
      </c>
      <c r="Q17" s="30"/>
    </row>
    <row r="18" spans="1:17" ht="14" x14ac:dyDescent="0.3">
      <c r="A18" s="1" t="s">
        <v>16</v>
      </c>
      <c r="B18" s="31" t="s">
        <v>27</v>
      </c>
      <c r="C18" s="60">
        <v>1845111012</v>
      </c>
      <c r="D18" s="61">
        <v>1868269292</v>
      </c>
      <c r="E18" s="62">
        <f t="shared" si="0"/>
        <v>23158280</v>
      </c>
      <c r="F18" s="60">
        <v>2074129236</v>
      </c>
      <c r="G18" s="61">
        <v>1959255192</v>
      </c>
      <c r="H18" s="62">
        <f t="shared" si="1"/>
        <v>-114874044</v>
      </c>
      <c r="I18" s="62">
        <v>2062716816</v>
      </c>
      <c r="J18" s="40">
        <f t="shared" si="2"/>
        <v>1.25511580871753</v>
      </c>
      <c r="K18" s="33">
        <f t="shared" si="3"/>
        <v>-5.5384226790774571</v>
      </c>
      <c r="L18" s="83">
        <v>23158280</v>
      </c>
      <c r="M18" s="81">
        <v>-114874044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423530556</v>
      </c>
      <c r="D19" s="67">
        <v>142321660</v>
      </c>
      <c r="E19" s="68">
        <f t="shared" si="0"/>
        <v>-281208896</v>
      </c>
      <c r="F19" s="69">
        <v>-121202580</v>
      </c>
      <c r="G19" s="70">
        <v>428227596</v>
      </c>
      <c r="H19" s="71">
        <f t="shared" si="1"/>
        <v>549430176</v>
      </c>
      <c r="I19" s="71">
        <v>436753440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490256580</v>
      </c>
      <c r="M22" s="79">
        <v>573340320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26156496</v>
      </c>
      <c r="D23" s="58">
        <v>32500008</v>
      </c>
      <c r="E23" s="59">
        <f t="shared" si="0"/>
        <v>6343512</v>
      </c>
      <c r="F23" s="57">
        <v>25915656</v>
      </c>
      <c r="G23" s="58">
        <v>33549996</v>
      </c>
      <c r="H23" s="59">
        <f t="shared" si="1"/>
        <v>7634340</v>
      </c>
      <c r="I23" s="59">
        <v>35377500</v>
      </c>
      <c r="J23" s="27">
        <f t="shared" si="2"/>
        <v>24.252147535357945</v>
      </c>
      <c r="K23" s="28">
        <f t="shared" si="3"/>
        <v>29.458409233399301</v>
      </c>
      <c r="L23" s="78">
        <v>490256580</v>
      </c>
      <c r="M23" s="79">
        <v>573340320</v>
      </c>
      <c r="N23" s="29">
        <f t="shared" si="4"/>
        <v>1.2939167486543475</v>
      </c>
      <c r="O23" s="28">
        <f t="shared" si="5"/>
        <v>1.3315547038450042</v>
      </c>
      <c r="Q23" s="30"/>
    </row>
    <row r="24" spans="1:17" ht="13" x14ac:dyDescent="0.3">
      <c r="A24" s="4" t="s">
        <v>16</v>
      </c>
      <c r="B24" s="26" t="s">
        <v>32</v>
      </c>
      <c r="C24" s="57">
        <v>128054112</v>
      </c>
      <c r="D24" s="58">
        <v>611967180</v>
      </c>
      <c r="E24" s="59">
        <f t="shared" si="0"/>
        <v>483913068</v>
      </c>
      <c r="F24" s="57">
        <v>3503484</v>
      </c>
      <c r="G24" s="58">
        <v>569209464</v>
      </c>
      <c r="H24" s="59">
        <f t="shared" si="1"/>
        <v>565705980</v>
      </c>
      <c r="I24" s="59">
        <v>676669944</v>
      </c>
      <c r="J24" s="27">
        <f t="shared" si="2"/>
        <v>377.89732827946983</v>
      </c>
      <c r="K24" s="28">
        <f t="shared" si="3"/>
        <v>16146.954859790998</v>
      </c>
      <c r="L24" s="78">
        <v>490256580</v>
      </c>
      <c r="M24" s="79">
        <v>573340320</v>
      </c>
      <c r="N24" s="29">
        <f t="shared" si="4"/>
        <v>98.70608325134566</v>
      </c>
      <c r="O24" s="28">
        <f t="shared" si="5"/>
        <v>98.668445296154999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490256580</v>
      </c>
      <c r="M25" s="79">
        <v>573340320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154210608</v>
      </c>
      <c r="D26" s="61">
        <v>644467188</v>
      </c>
      <c r="E26" s="62">
        <f t="shared" si="0"/>
        <v>490256580</v>
      </c>
      <c r="F26" s="60">
        <v>29419140</v>
      </c>
      <c r="G26" s="61">
        <v>602759460</v>
      </c>
      <c r="H26" s="62">
        <f t="shared" si="1"/>
        <v>573340320</v>
      </c>
      <c r="I26" s="62">
        <v>712047444</v>
      </c>
      <c r="J26" s="40">
        <f t="shared" si="2"/>
        <v>317.91365481160676</v>
      </c>
      <c r="K26" s="33">
        <f t="shared" si="3"/>
        <v>1948.8683897625829</v>
      </c>
      <c r="L26" s="83">
        <v>490256580</v>
      </c>
      <c r="M26" s="81">
        <v>573340320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124708908</v>
      </c>
      <c r="D28" s="58">
        <v>420184236</v>
      </c>
      <c r="E28" s="59">
        <f t="shared" si="0"/>
        <v>295475328</v>
      </c>
      <c r="F28" s="57">
        <v>0</v>
      </c>
      <c r="G28" s="58">
        <v>377150904</v>
      </c>
      <c r="H28" s="59">
        <f t="shared" si="1"/>
        <v>377150904</v>
      </c>
      <c r="I28" s="59">
        <v>475008480</v>
      </c>
      <c r="J28" s="27">
        <f t="shared" si="2"/>
        <v>236.93201451174605</v>
      </c>
      <c r="K28" s="28">
        <f t="shared" si="3"/>
        <v>0</v>
      </c>
      <c r="L28" s="78">
        <v>490256580</v>
      </c>
      <c r="M28" s="79">
        <v>573340320</v>
      </c>
      <c r="N28" s="29">
        <f t="shared" si="4"/>
        <v>60.269528253960402</v>
      </c>
      <c r="O28" s="28">
        <f t="shared" si="5"/>
        <v>65.781332804223496</v>
      </c>
      <c r="Q28" s="30"/>
    </row>
    <row r="29" spans="1:17" ht="13" x14ac:dyDescent="0.3">
      <c r="A29" s="4" t="s">
        <v>16</v>
      </c>
      <c r="B29" s="26" t="s">
        <v>36</v>
      </c>
      <c r="C29" s="57">
        <v>286956</v>
      </c>
      <c r="D29" s="58">
        <v>0</v>
      </c>
      <c r="E29" s="59">
        <f t="shared" si="0"/>
        <v>-286956</v>
      </c>
      <c r="F29" s="57">
        <v>315648</v>
      </c>
      <c r="G29" s="58">
        <v>0</v>
      </c>
      <c r="H29" s="59">
        <f t="shared" si="1"/>
        <v>-315648</v>
      </c>
      <c r="I29" s="59">
        <v>0</v>
      </c>
      <c r="J29" s="27">
        <f t="shared" si="2"/>
        <v>-100</v>
      </c>
      <c r="K29" s="28">
        <f t="shared" si="3"/>
        <v>-100</v>
      </c>
      <c r="L29" s="78">
        <v>490256580</v>
      </c>
      <c r="M29" s="79">
        <v>573340320</v>
      </c>
      <c r="N29" s="29">
        <f t="shared" si="4"/>
        <v>-5.8531799817964705E-2</v>
      </c>
      <c r="O29" s="28">
        <f t="shared" si="5"/>
        <v>-5.5054212827732055E-2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490256580</v>
      </c>
      <c r="M30" s="79">
        <v>573340320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0</v>
      </c>
      <c r="D31" s="58">
        <v>0</v>
      </c>
      <c r="E31" s="59">
        <f t="shared" si="0"/>
        <v>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490256580</v>
      </c>
      <c r="M31" s="79">
        <v>573340320</v>
      </c>
      <c r="N31" s="29">
        <f t="shared" si="4"/>
        <v>0</v>
      </c>
      <c r="O31" s="28">
        <f t="shared" si="5"/>
        <v>0</v>
      </c>
      <c r="Q31" s="30"/>
    </row>
    <row r="32" spans="1:17" ht="13" x14ac:dyDescent="0.3">
      <c r="A32" s="4" t="s">
        <v>16</v>
      </c>
      <c r="B32" s="26" t="s">
        <v>39</v>
      </c>
      <c r="C32" s="57">
        <v>29214744</v>
      </c>
      <c r="D32" s="58">
        <v>224282952</v>
      </c>
      <c r="E32" s="59">
        <f t="shared" si="0"/>
        <v>195068208</v>
      </c>
      <c r="F32" s="57">
        <v>29103492</v>
      </c>
      <c r="G32" s="58">
        <v>225608556</v>
      </c>
      <c r="H32" s="59">
        <f t="shared" si="1"/>
        <v>196505064</v>
      </c>
      <c r="I32" s="59">
        <v>237038964</v>
      </c>
      <c r="J32" s="27">
        <f t="shared" si="2"/>
        <v>667.70466309750998</v>
      </c>
      <c r="K32" s="28">
        <f t="shared" si="3"/>
        <v>675.19411072733124</v>
      </c>
      <c r="L32" s="78">
        <v>490256580</v>
      </c>
      <c r="M32" s="79">
        <v>573340320</v>
      </c>
      <c r="N32" s="29">
        <f t="shared" si="4"/>
        <v>39.789003545857561</v>
      </c>
      <c r="O32" s="28">
        <f t="shared" si="5"/>
        <v>34.273721408604231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154210608</v>
      </c>
      <c r="D33" s="76">
        <v>644467188</v>
      </c>
      <c r="E33" s="77">
        <f t="shared" si="0"/>
        <v>490256580</v>
      </c>
      <c r="F33" s="75">
        <v>29419140</v>
      </c>
      <c r="G33" s="76">
        <v>602759460</v>
      </c>
      <c r="H33" s="77">
        <f t="shared" si="1"/>
        <v>573340320</v>
      </c>
      <c r="I33" s="77">
        <v>712047444</v>
      </c>
      <c r="J33" s="53">
        <f t="shared" si="2"/>
        <v>317.91365481160676</v>
      </c>
      <c r="K33" s="54">
        <f t="shared" si="3"/>
        <v>1948.8683897625829</v>
      </c>
      <c r="L33" s="90">
        <v>490256580</v>
      </c>
      <c r="M33" s="91">
        <v>573340320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51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40807406</v>
      </c>
      <c r="D8" s="58">
        <v>40963607</v>
      </c>
      <c r="E8" s="59">
        <f>$D8       -$C8</f>
        <v>156201</v>
      </c>
      <c r="F8" s="57">
        <v>42684547</v>
      </c>
      <c r="G8" s="58">
        <v>42970824</v>
      </c>
      <c r="H8" s="59">
        <f>$G8       -$F8</f>
        <v>286277</v>
      </c>
      <c r="I8" s="59">
        <v>45076394</v>
      </c>
      <c r="J8" s="27">
        <f>IF(($C8       =0),0,(($E8       /$C8       )*100))</f>
        <v>0.38277610686648395</v>
      </c>
      <c r="K8" s="28">
        <f>IF(($F8       =0),0,(($H8       /$F8       )*100))</f>
        <v>0.67068065639773566</v>
      </c>
      <c r="L8" s="78">
        <v>199238271</v>
      </c>
      <c r="M8" s="79">
        <v>218222053</v>
      </c>
      <c r="N8" s="29">
        <f>IF(($L8       =0),0,(($E8       /$L8       )*100))</f>
        <v>7.8399094318580984E-2</v>
      </c>
      <c r="O8" s="28">
        <f>IF(($M8       =0),0,(($H8       /$M8       )*100))</f>
        <v>0.13118609969268322</v>
      </c>
      <c r="Q8" s="30"/>
    </row>
    <row r="9" spans="1:17" ht="13" x14ac:dyDescent="0.3">
      <c r="A9" s="1" t="s">
        <v>16</v>
      </c>
      <c r="B9" s="26" t="s">
        <v>19</v>
      </c>
      <c r="C9" s="57">
        <v>213598789</v>
      </c>
      <c r="D9" s="58">
        <v>302295897</v>
      </c>
      <c r="E9" s="59">
        <f>$D9       -$C9</f>
        <v>88697108</v>
      </c>
      <c r="F9" s="57">
        <v>223522084</v>
      </c>
      <c r="G9" s="58">
        <v>317108397</v>
      </c>
      <c r="H9" s="59">
        <f>$G9       -$F9</f>
        <v>93586313</v>
      </c>
      <c r="I9" s="59">
        <v>332646708</v>
      </c>
      <c r="J9" s="27">
        <f>IF(($C9       =0),0,(($E9       /$C9       )*100))</f>
        <v>41.525098721416441</v>
      </c>
      <c r="K9" s="28">
        <f>IF(($F9       =0),0,(($H9       /$F9       )*100))</f>
        <v>41.868933630736912</v>
      </c>
      <c r="L9" s="78">
        <v>199238271</v>
      </c>
      <c r="M9" s="79">
        <v>218222053</v>
      </c>
      <c r="N9" s="29">
        <f>IF(($L9       =0),0,(($E9       /$L9       )*100))</f>
        <v>44.518107668179873</v>
      </c>
      <c r="O9" s="28">
        <f>IF(($M9       =0),0,(($H9       /$M9       )*100))</f>
        <v>42.885818235794893</v>
      </c>
      <c r="Q9" s="30"/>
    </row>
    <row r="10" spans="1:17" ht="13" x14ac:dyDescent="0.3">
      <c r="A10" s="1" t="s">
        <v>16</v>
      </c>
      <c r="B10" s="26" t="s">
        <v>20</v>
      </c>
      <c r="C10" s="57">
        <v>305501544</v>
      </c>
      <c r="D10" s="58">
        <v>415886506</v>
      </c>
      <c r="E10" s="59">
        <f t="shared" ref="E10:E33" si="0">$D10      -$C10</f>
        <v>110384962</v>
      </c>
      <c r="F10" s="57">
        <v>310605327</v>
      </c>
      <c r="G10" s="58">
        <v>434954790</v>
      </c>
      <c r="H10" s="59">
        <f t="shared" ref="H10:H33" si="1">$G10      -$F10</f>
        <v>124349463</v>
      </c>
      <c r="I10" s="59">
        <v>456120575</v>
      </c>
      <c r="J10" s="27">
        <f t="shared" ref="J10:J33" si="2">IF(($C10      =0),0,(($E10      /$C10      )*100))</f>
        <v>36.132374506100696</v>
      </c>
      <c r="K10" s="28">
        <f t="shared" ref="K10:K33" si="3">IF(($F10      =0),0,(($H10      /$F10      )*100))</f>
        <v>40.034555814298706</v>
      </c>
      <c r="L10" s="78">
        <v>199238271</v>
      </c>
      <c r="M10" s="79">
        <v>218222053</v>
      </c>
      <c r="N10" s="29">
        <f t="shared" ref="N10:N33" si="4">IF(($L10      =0),0,(($E10      /$L10      )*100))</f>
        <v>55.403493237501543</v>
      </c>
      <c r="O10" s="28">
        <f t="shared" ref="O10:O33" si="5">IF(($M10      =0),0,(($H10      /$M10      )*100))</f>
        <v>56.982995664512423</v>
      </c>
      <c r="Q10" s="30"/>
    </row>
    <row r="11" spans="1:17" ht="14" x14ac:dyDescent="0.3">
      <c r="A11" s="4" t="s">
        <v>16</v>
      </c>
      <c r="B11" s="31" t="s">
        <v>21</v>
      </c>
      <c r="C11" s="60">
        <v>559907739</v>
      </c>
      <c r="D11" s="61">
        <v>759146010</v>
      </c>
      <c r="E11" s="62">
        <f t="shared" si="0"/>
        <v>199238271</v>
      </c>
      <c r="F11" s="60">
        <v>576811958</v>
      </c>
      <c r="G11" s="61">
        <v>795034011</v>
      </c>
      <c r="H11" s="62">
        <f t="shared" si="1"/>
        <v>218222053</v>
      </c>
      <c r="I11" s="62">
        <v>833843677</v>
      </c>
      <c r="J11" s="32">
        <f t="shared" si="2"/>
        <v>35.58412522674562</v>
      </c>
      <c r="K11" s="33">
        <f t="shared" si="3"/>
        <v>37.832442613819737</v>
      </c>
      <c r="L11" s="80">
        <v>199238271</v>
      </c>
      <c r="M11" s="81">
        <v>218222053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180243343</v>
      </c>
      <c r="D13" s="58">
        <v>182655755</v>
      </c>
      <c r="E13" s="59">
        <f t="shared" si="0"/>
        <v>2412412</v>
      </c>
      <c r="F13" s="57">
        <v>188354284</v>
      </c>
      <c r="G13" s="58">
        <v>191605894</v>
      </c>
      <c r="H13" s="59">
        <f t="shared" si="1"/>
        <v>3251610</v>
      </c>
      <c r="I13" s="59">
        <v>200994578</v>
      </c>
      <c r="J13" s="27">
        <f t="shared" si="2"/>
        <v>1.3384194721688001</v>
      </c>
      <c r="K13" s="28">
        <f t="shared" si="3"/>
        <v>1.7263265432285044</v>
      </c>
      <c r="L13" s="78">
        <v>116406290</v>
      </c>
      <c r="M13" s="79">
        <v>128128511</v>
      </c>
      <c r="N13" s="29">
        <f t="shared" si="4"/>
        <v>2.0724069120319872</v>
      </c>
      <c r="O13" s="28">
        <f t="shared" si="5"/>
        <v>2.5377724088278835</v>
      </c>
      <c r="Q13" s="30"/>
    </row>
    <row r="14" spans="1:17" ht="13" x14ac:dyDescent="0.3">
      <c r="A14" s="1" t="s">
        <v>16</v>
      </c>
      <c r="B14" s="26" t="s">
        <v>24</v>
      </c>
      <c r="C14" s="57">
        <v>12787350</v>
      </c>
      <c r="D14" s="58">
        <v>0</v>
      </c>
      <c r="E14" s="59">
        <f t="shared" si="0"/>
        <v>-12787350</v>
      </c>
      <c r="F14" s="57">
        <v>13362781</v>
      </c>
      <c r="G14" s="58">
        <v>0</v>
      </c>
      <c r="H14" s="59">
        <f t="shared" si="1"/>
        <v>-13362781</v>
      </c>
      <c r="I14" s="59">
        <v>0</v>
      </c>
      <c r="J14" s="27">
        <f t="shared" si="2"/>
        <v>-100</v>
      </c>
      <c r="K14" s="28">
        <f t="shared" si="3"/>
        <v>-100</v>
      </c>
      <c r="L14" s="78">
        <v>116406290</v>
      </c>
      <c r="M14" s="79">
        <v>128128511</v>
      </c>
      <c r="N14" s="29">
        <f t="shared" si="4"/>
        <v>-10.985102265521906</v>
      </c>
      <c r="O14" s="28">
        <f t="shared" si="5"/>
        <v>-10.42920181910176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116406290</v>
      </c>
      <c r="M15" s="79">
        <v>128128511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155696439</v>
      </c>
      <c r="D16" s="58">
        <v>316160614</v>
      </c>
      <c r="E16" s="59">
        <f t="shared" si="0"/>
        <v>160464175</v>
      </c>
      <c r="F16" s="57">
        <v>162702779</v>
      </c>
      <c r="G16" s="58">
        <v>331652484</v>
      </c>
      <c r="H16" s="59">
        <f t="shared" si="1"/>
        <v>168949705</v>
      </c>
      <c r="I16" s="59">
        <v>347903456</v>
      </c>
      <c r="J16" s="27">
        <f t="shared" si="2"/>
        <v>103.06219977195497</v>
      </c>
      <c r="K16" s="28">
        <f t="shared" si="3"/>
        <v>103.83947099022815</v>
      </c>
      <c r="L16" s="78">
        <v>116406290</v>
      </c>
      <c r="M16" s="79">
        <v>128128511</v>
      </c>
      <c r="N16" s="29">
        <f t="shared" si="4"/>
        <v>137.84837142391532</v>
      </c>
      <c r="O16" s="28">
        <f t="shared" si="5"/>
        <v>131.85957105206663</v>
      </c>
      <c r="Q16" s="30"/>
    </row>
    <row r="17" spans="1:17" ht="13" x14ac:dyDescent="0.3">
      <c r="A17" s="1" t="s">
        <v>16</v>
      </c>
      <c r="B17" s="26" t="s">
        <v>26</v>
      </c>
      <c r="C17" s="57">
        <v>197119826</v>
      </c>
      <c r="D17" s="58">
        <v>163436879</v>
      </c>
      <c r="E17" s="59">
        <f t="shared" si="0"/>
        <v>-33682947</v>
      </c>
      <c r="F17" s="57">
        <v>202236897</v>
      </c>
      <c r="G17" s="58">
        <v>171526874</v>
      </c>
      <c r="H17" s="59">
        <f t="shared" si="1"/>
        <v>-30710023</v>
      </c>
      <c r="I17" s="59">
        <v>179399926</v>
      </c>
      <c r="J17" s="39">
        <f t="shared" si="2"/>
        <v>-17.087549072816248</v>
      </c>
      <c r="K17" s="28">
        <f t="shared" si="3"/>
        <v>-15.1851731585854</v>
      </c>
      <c r="L17" s="82">
        <v>116406290</v>
      </c>
      <c r="M17" s="79">
        <v>128128511</v>
      </c>
      <c r="N17" s="29">
        <f t="shared" si="4"/>
        <v>-28.935676070425405</v>
      </c>
      <c r="O17" s="28">
        <f t="shared" si="5"/>
        <v>-23.968141641792748</v>
      </c>
      <c r="Q17" s="30"/>
    </row>
    <row r="18" spans="1:17" ht="14" x14ac:dyDescent="0.3">
      <c r="A18" s="1" t="s">
        <v>16</v>
      </c>
      <c r="B18" s="31" t="s">
        <v>27</v>
      </c>
      <c r="C18" s="60">
        <v>545846958</v>
      </c>
      <c r="D18" s="61">
        <v>662253248</v>
      </c>
      <c r="E18" s="62">
        <f t="shared" si="0"/>
        <v>116406290</v>
      </c>
      <c r="F18" s="60">
        <v>566656741</v>
      </c>
      <c r="G18" s="61">
        <v>694785252</v>
      </c>
      <c r="H18" s="62">
        <f t="shared" si="1"/>
        <v>128128511</v>
      </c>
      <c r="I18" s="62">
        <v>728297960</v>
      </c>
      <c r="J18" s="40">
        <f t="shared" si="2"/>
        <v>21.325810887820317</v>
      </c>
      <c r="K18" s="33">
        <f t="shared" si="3"/>
        <v>22.611309762924005</v>
      </c>
      <c r="L18" s="83">
        <v>116406290</v>
      </c>
      <c r="M18" s="81">
        <v>128128511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14060781</v>
      </c>
      <c r="D19" s="67">
        <v>96892762</v>
      </c>
      <c r="E19" s="68">
        <f t="shared" si="0"/>
        <v>82831981</v>
      </c>
      <c r="F19" s="69">
        <v>10155217</v>
      </c>
      <c r="G19" s="70">
        <v>100248759</v>
      </c>
      <c r="H19" s="71">
        <f t="shared" si="1"/>
        <v>90093542</v>
      </c>
      <c r="I19" s="71">
        <v>105545717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51892500</v>
      </c>
      <c r="M22" s="79">
        <v>46155999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39136000</v>
      </c>
      <c r="D23" s="58">
        <v>97439500</v>
      </c>
      <c r="E23" s="59">
        <f t="shared" si="0"/>
        <v>58303500</v>
      </c>
      <c r="F23" s="57">
        <v>54300000</v>
      </c>
      <c r="G23" s="58">
        <v>100249000</v>
      </c>
      <c r="H23" s="59">
        <f t="shared" si="1"/>
        <v>45949000</v>
      </c>
      <c r="I23" s="59">
        <v>105546000</v>
      </c>
      <c r="J23" s="27">
        <f t="shared" si="2"/>
        <v>148.97664554374487</v>
      </c>
      <c r="K23" s="28">
        <f t="shared" si="3"/>
        <v>84.620626151012885</v>
      </c>
      <c r="L23" s="78">
        <v>51892500</v>
      </c>
      <c r="M23" s="79">
        <v>46155999</v>
      </c>
      <c r="N23" s="29">
        <f t="shared" si="4"/>
        <v>112.35438647203353</v>
      </c>
      <c r="O23" s="28">
        <f t="shared" si="5"/>
        <v>99.551523085872333</v>
      </c>
      <c r="Q23" s="30"/>
    </row>
    <row r="24" spans="1:17" ht="13" x14ac:dyDescent="0.3">
      <c r="A24" s="4" t="s">
        <v>16</v>
      </c>
      <c r="B24" s="26" t="s">
        <v>32</v>
      </c>
      <c r="C24" s="57">
        <v>41653000</v>
      </c>
      <c r="D24" s="58">
        <v>35242000</v>
      </c>
      <c r="E24" s="59">
        <f t="shared" si="0"/>
        <v>-6411000</v>
      </c>
      <c r="F24" s="57">
        <v>47177000</v>
      </c>
      <c r="G24" s="58">
        <v>47383999</v>
      </c>
      <c r="H24" s="59">
        <f t="shared" si="1"/>
        <v>206999</v>
      </c>
      <c r="I24" s="59">
        <v>49428000</v>
      </c>
      <c r="J24" s="27">
        <f t="shared" si="2"/>
        <v>-15.391448395073585</v>
      </c>
      <c r="K24" s="28">
        <f t="shared" si="3"/>
        <v>0.43877101129787821</v>
      </c>
      <c r="L24" s="78">
        <v>51892500</v>
      </c>
      <c r="M24" s="79">
        <v>46155999</v>
      </c>
      <c r="N24" s="29">
        <f t="shared" si="4"/>
        <v>-12.35438647203353</v>
      </c>
      <c r="O24" s="28">
        <f t="shared" si="5"/>
        <v>0.44847691412767382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51892500</v>
      </c>
      <c r="M25" s="79">
        <v>46155999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80789000</v>
      </c>
      <c r="D26" s="61">
        <v>132681500</v>
      </c>
      <c r="E26" s="62">
        <f t="shared" si="0"/>
        <v>51892500</v>
      </c>
      <c r="F26" s="60">
        <v>101477000</v>
      </c>
      <c r="G26" s="61">
        <v>147632999</v>
      </c>
      <c r="H26" s="62">
        <f t="shared" si="1"/>
        <v>46155999</v>
      </c>
      <c r="I26" s="62">
        <v>154974000</v>
      </c>
      <c r="J26" s="40">
        <f t="shared" si="2"/>
        <v>64.23213556300982</v>
      </c>
      <c r="K26" s="33">
        <f t="shared" si="3"/>
        <v>45.484197404337927</v>
      </c>
      <c r="L26" s="83">
        <v>51892500</v>
      </c>
      <c r="M26" s="81">
        <v>46155999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51892500</v>
      </c>
      <c r="M28" s="79">
        <v>46155999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17250000</v>
      </c>
      <c r="D29" s="58">
        <v>2546758</v>
      </c>
      <c r="E29" s="59">
        <f t="shared" si="0"/>
        <v>-14703242</v>
      </c>
      <c r="F29" s="57">
        <v>24894000</v>
      </c>
      <c r="G29" s="58">
        <v>991192</v>
      </c>
      <c r="H29" s="59">
        <f t="shared" si="1"/>
        <v>-23902808</v>
      </c>
      <c r="I29" s="59">
        <v>1920848</v>
      </c>
      <c r="J29" s="27">
        <f t="shared" si="2"/>
        <v>-85.236185507246375</v>
      </c>
      <c r="K29" s="28">
        <f t="shared" si="3"/>
        <v>-96.018349803165421</v>
      </c>
      <c r="L29" s="78">
        <v>51892500</v>
      </c>
      <c r="M29" s="79">
        <v>46155999</v>
      </c>
      <c r="N29" s="29">
        <f t="shared" si="4"/>
        <v>-28.334040564628797</v>
      </c>
      <c r="O29" s="28">
        <f t="shared" si="5"/>
        <v>-51.787001728637705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51892500</v>
      </c>
      <c r="M30" s="79">
        <v>46155999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40303000</v>
      </c>
      <c r="D31" s="58">
        <v>64442000</v>
      </c>
      <c r="E31" s="59">
        <f t="shared" si="0"/>
        <v>24139000</v>
      </c>
      <c r="F31" s="57">
        <v>21821778</v>
      </c>
      <c r="G31" s="58">
        <v>77927199</v>
      </c>
      <c r="H31" s="59">
        <f t="shared" si="1"/>
        <v>56105421</v>
      </c>
      <c r="I31" s="59">
        <v>81315101</v>
      </c>
      <c r="J31" s="27">
        <f t="shared" si="2"/>
        <v>59.89380443143191</v>
      </c>
      <c r="K31" s="28">
        <f t="shared" si="3"/>
        <v>257.10746851150259</v>
      </c>
      <c r="L31" s="78">
        <v>51892500</v>
      </c>
      <c r="M31" s="79">
        <v>46155999</v>
      </c>
      <c r="N31" s="29">
        <f t="shared" si="4"/>
        <v>46.517319458495933</v>
      </c>
      <c r="O31" s="28">
        <f t="shared" si="5"/>
        <v>121.55607551685752</v>
      </c>
      <c r="Q31" s="30"/>
    </row>
    <row r="32" spans="1:17" ht="13" x14ac:dyDescent="0.3">
      <c r="A32" s="4" t="s">
        <v>16</v>
      </c>
      <c r="B32" s="26" t="s">
        <v>39</v>
      </c>
      <c r="C32" s="57">
        <v>23236000</v>
      </c>
      <c r="D32" s="58">
        <v>65692742</v>
      </c>
      <c r="E32" s="59">
        <f t="shared" si="0"/>
        <v>42456742</v>
      </c>
      <c r="F32" s="57">
        <v>54761222</v>
      </c>
      <c r="G32" s="58">
        <v>68714608</v>
      </c>
      <c r="H32" s="59">
        <f t="shared" si="1"/>
        <v>13953386</v>
      </c>
      <c r="I32" s="59">
        <v>71738051</v>
      </c>
      <c r="J32" s="27">
        <f t="shared" si="2"/>
        <v>182.71966775692889</v>
      </c>
      <c r="K32" s="28">
        <f t="shared" si="3"/>
        <v>25.480413859281665</v>
      </c>
      <c r="L32" s="78">
        <v>51892500</v>
      </c>
      <c r="M32" s="79">
        <v>46155999</v>
      </c>
      <c r="N32" s="29">
        <f t="shared" si="4"/>
        <v>81.816721106132874</v>
      </c>
      <c r="O32" s="28">
        <f t="shared" si="5"/>
        <v>30.230926211780186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80789000</v>
      </c>
      <c r="D33" s="76">
        <v>132681500</v>
      </c>
      <c r="E33" s="77">
        <f t="shared" si="0"/>
        <v>51892500</v>
      </c>
      <c r="F33" s="75">
        <v>101477000</v>
      </c>
      <c r="G33" s="76">
        <v>147632999</v>
      </c>
      <c r="H33" s="77">
        <f t="shared" si="1"/>
        <v>46155999</v>
      </c>
      <c r="I33" s="77">
        <v>154974000</v>
      </c>
      <c r="J33" s="53">
        <f t="shared" si="2"/>
        <v>64.23213556300982</v>
      </c>
      <c r="K33" s="54">
        <f t="shared" si="3"/>
        <v>45.484197404337927</v>
      </c>
      <c r="L33" s="90">
        <v>51892500</v>
      </c>
      <c r="M33" s="91">
        <v>46155999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52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125063216</v>
      </c>
      <c r="D8" s="58">
        <v>121872290</v>
      </c>
      <c r="E8" s="59">
        <f>$D8       -$C8</f>
        <v>-3190926</v>
      </c>
      <c r="F8" s="57">
        <v>119180937</v>
      </c>
      <c r="G8" s="58">
        <v>127478412</v>
      </c>
      <c r="H8" s="59">
        <f>$G8       -$F8</f>
        <v>8297475</v>
      </c>
      <c r="I8" s="59">
        <v>133087452</v>
      </c>
      <c r="J8" s="27">
        <f>IF(($C8       =0),0,(($E8       /$C8       )*100))</f>
        <v>-2.5514504600617336</v>
      </c>
      <c r="K8" s="28">
        <f>IF(($F8       =0),0,(($H8       /$F8       )*100))</f>
        <v>6.9620823672497227</v>
      </c>
      <c r="L8" s="78">
        <v>-25016492</v>
      </c>
      <c r="M8" s="79">
        <v>2311172</v>
      </c>
      <c r="N8" s="29">
        <f>IF(($L8       =0),0,(($E8       /$L8       )*100))</f>
        <v>12.755289590562899</v>
      </c>
      <c r="O8" s="28">
        <f>IF(($M8       =0),0,(($H8       /$M8       )*100))</f>
        <v>359.01590188873871</v>
      </c>
      <c r="Q8" s="30"/>
    </row>
    <row r="9" spans="1:17" ht="13" x14ac:dyDescent="0.3">
      <c r="A9" s="1" t="s">
        <v>16</v>
      </c>
      <c r="B9" s="26" t="s">
        <v>19</v>
      </c>
      <c r="C9" s="57">
        <v>38386769</v>
      </c>
      <c r="D9" s="58">
        <v>32697127</v>
      </c>
      <c r="E9" s="59">
        <f>$D9       -$C9</f>
        <v>-5689642</v>
      </c>
      <c r="F9" s="57">
        <v>40114174</v>
      </c>
      <c r="G9" s="58">
        <v>35021655</v>
      </c>
      <c r="H9" s="59">
        <f>$G9       -$F9</f>
        <v>-5092519</v>
      </c>
      <c r="I9" s="59">
        <v>36564827</v>
      </c>
      <c r="J9" s="27">
        <f>IF(($C9       =0),0,(($E9       /$C9       )*100))</f>
        <v>-14.821883029540725</v>
      </c>
      <c r="K9" s="28">
        <f>IF(($F9       =0),0,(($H9       /$F9       )*100))</f>
        <v>-12.695061351630974</v>
      </c>
      <c r="L9" s="78">
        <v>-25016492</v>
      </c>
      <c r="M9" s="79">
        <v>2311172</v>
      </c>
      <c r="N9" s="29">
        <f>IF(($L9       =0),0,(($E9       /$L9       )*100))</f>
        <v>22.743564525353914</v>
      </c>
      <c r="O9" s="28">
        <f>IF(($M9       =0),0,(($H9       /$M9       )*100))</f>
        <v>-220.34357460197685</v>
      </c>
      <c r="Q9" s="30"/>
    </row>
    <row r="10" spans="1:17" ht="13" x14ac:dyDescent="0.3">
      <c r="A10" s="1" t="s">
        <v>16</v>
      </c>
      <c r="B10" s="26" t="s">
        <v>20</v>
      </c>
      <c r="C10" s="57">
        <v>868280988</v>
      </c>
      <c r="D10" s="58">
        <v>852145064</v>
      </c>
      <c r="E10" s="59">
        <f t="shared" ref="E10:E33" si="0">$D10      -$C10</f>
        <v>-16135924</v>
      </c>
      <c r="F10" s="57">
        <v>864644929</v>
      </c>
      <c r="G10" s="58">
        <v>863751145</v>
      </c>
      <c r="H10" s="59">
        <f t="shared" ref="H10:H33" si="1">$G10      -$F10</f>
        <v>-893784</v>
      </c>
      <c r="I10" s="59">
        <v>896675488</v>
      </c>
      <c r="J10" s="27">
        <f t="shared" ref="J10:J33" si="2">IF(($C10      =0),0,(($E10      /$C10      )*100))</f>
        <v>-1.8583758279871492</v>
      </c>
      <c r="K10" s="28">
        <f t="shared" ref="K10:K33" si="3">IF(($F10      =0),0,(($H10      /$F10      )*100))</f>
        <v>-0.10337006209400899</v>
      </c>
      <c r="L10" s="78">
        <v>-25016492</v>
      </c>
      <c r="M10" s="79">
        <v>2311172</v>
      </c>
      <c r="N10" s="29">
        <f t="shared" ref="N10:N33" si="4">IF(($L10      =0),0,(($E10      /$L10      )*100))</f>
        <v>64.501145884083186</v>
      </c>
      <c r="O10" s="28">
        <f t="shared" ref="O10:O33" si="5">IF(($M10      =0),0,(($H10      /$M10      )*100))</f>
        <v>-38.67232728676187</v>
      </c>
      <c r="Q10" s="30"/>
    </row>
    <row r="11" spans="1:17" ht="14" x14ac:dyDescent="0.3">
      <c r="A11" s="4" t="s">
        <v>16</v>
      </c>
      <c r="B11" s="31" t="s">
        <v>21</v>
      </c>
      <c r="C11" s="60">
        <v>1031730973</v>
      </c>
      <c r="D11" s="61">
        <v>1006714481</v>
      </c>
      <c r="E11" s="62">
        <f t="shared" si="0"/>
        <v>-25016492</v>
      </c>
      <c r="F11" s="60">
        <v>1023940040</v>
      </c>
      <c r="G11" s="61">
        <v>1026251212</v>
      </c>
      <c r="H11" s="62">
        <f t="shared" si="1"/>
        <v>2311172</v>
      </c>
      <c r="I11" s="62">
        <v>1066327767</v>
      </c>
      <c r="J11" s="32">
        <f t="shared" si="2"/>
        <v>-2.4247107680850832</v>
      </c>
      <c r="K11" s="33">
        <f t="shared" si="3"/>
        <v>0.22571360721473496</v>
      </c>
      <c r="L11" s="80">
        <v>-25016492</v>
      </c>
      <c r="M11" s="81">
        <v>2311172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387183194</v>
      </c>
      <c r="D13" s="58">
        <v>391144311</v>
      </c>
      <c r="E13" s="59">
        <f t="shared" si="0"/>
        <v>3961117</v>
      </c>
      <c r="F13" s="57">
        <v>404626118</v>
      </c>
      <c r="G13" s="58">
        <v>402910204</v>
      </c>
      <c r="H13" s="59">
        <f t="shared" si="1"/>
        <v>-1715914</v>
      </c>
      <c r="I13" s="59">
        <v>412915224</v>
      </c>
      <c r="J13" s="27">
        <f t="shared" si="2"/>
        <v>1.0230601589592756</v>
      </c>
      <c r="K13" s="28">
        <f t="shared" si="3"/>
        <v>-0.42407395955591776</v>
      </c>
      <c r="L13" s="78">
        <v>625303</v>
      </c>
      <c r="M13" s="79">
        <v>-20940340</v>
      </c>
      <c r="N13" s="29">
        <f t="shared" si="4"/>
        <v>633.47161296203603</v>
      </c>
      <c r="O13" s="28">
        <f t="shared" si="5"/>
        <v>8.1942986599071457</v>
      </c>
      <c r="Q13" s="30"/>
    </row>
    <row r="14" spans="1:17" ht="13" x14ac:dyDescent="0.3">
      <c r="A14" s="1" t="s">
        <v>16</v>
      </c>
      <c r="B14" s="26" t="s">
        <v>24</v>
      </c>
      <c r="C14" s="57">
        <v>95886297</v>
      </c>
      <c r="D14" s="58">
        <v>81354000</v>
      </c>
      <c r="E14" s="59">
        <f t="shared" si="0"/>
        <v>-14532297</v>
      </c>
      <c r="F14" s="57">
        <v>100201181</v>
      </c>
      <c r="G14" s="58">
        <v>81772934</v>
      </c>
      <c r="H14" s="59">
        <f t="shared" si="1"/>
        <v>-18428247</v>
      </c>
      <c r="I14" s="59">
        <v>85370942</v>
      </c>
      <c r="J14" s="27">
        <f t="shared" si="2"/>
        <v>-15.155759951810424</v>
      </c>
      <c r="K14" s="28">
        <f t="shared" si="3"/>
        <v>-18.391247304759812</v>
      </c>
      <c r="L14" s="78">
        <v>625303</v>
      </c>
      <c r="M14" s="79">
        <v>-20940340</v>
      </c>
      <c r="N14" s="29">
        <f t="shared" si="4"/>
        <v>-2324.0408250080359</v>
      </c>
      <c r="O14" s="28">
        <f t="shared" si="5"/>
        <v>88.003571097699464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625303</v>
      </c>
      <c r="M15" s="79">
        <v>-20940340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625303</v>
      </c>
      <c r="M16" s="79">
        <v>-20940340</v>
      </c>
      <c r="N16" s="29">
        <f t="shared" si="4"/>
        <v>0</v>
      </c>
      <c r="O16" s="28">
        <f t="shared" si="5"/>
        <v>0</v>
      </c>
      <c r="Q16" s="30"/>
    </row>
    <row r="17" spans="1:17" ht="13" x14ac:dyDescent="0.3">
      <c r="A17" s="1" t="s">
        <v>16</v>
      </c>
      <c r="B17" s="26" t="s">
        <v>26</v>
      </c>
      <c r="C17" s="57">
        <v>473533559</v>
      </c>
      <c r="D17" s="58">
        <v>484730042</v>
      </c>
      <c r="E17" s="59">
        <f t="shared" si="0"/>
        <v>11196483</v>
      </c>
      <c r="F17" s="57">
        <v>501612721</v>
      </c>
      <c r="G17" s="58">
        <v>500816542</v>
      </c>
      <c r="H17" s="59">
        <f t="shared" si="1"/>
        <v>-796179</v>
      </c>
      <c r="I17" s="59">
        <v>526325597</v>
      </c>
      <c r="J17" s="39">
        <f t="shared" si="2"/>
        <v>2.3644539625965559</v>
      </c>
      <c r="K17" s="28">
        <f t="shared" si="3"/>
        <v>-0.15872384544250823</v>
      </c>
      <c r="L17" s="82">
        <v>625303</v>
      </c>
      <c r="M17" s="79">
        <v>-20940340</v>
      </c>
      <c r="N17" s="29">
        <f t="shared" si="4"/>
        <v>1790.5692120459998</v>
      </c>
      <c r="O17" s="28">
        <f t="shared" si="5"/>
        <v>3.8021302423933903</v>
      </c>
      <c r="Q17" s="30"/>
    </row>
    <row r="18" spans="1:17" ht="14" x14ac:dyDescent="0.3">
      <c r="A18" s="1" t="s">
        <v>16</v>
      </c>
      <c r="B18" s="31" t="s">
        <v>27</v>
      </c>
      <c r="C18" s="60">
        <v>956603050</v>
      </c>
      <c r="D18" s="61">
        <v>957228353</v>
      </c>
      <c r="E18" s="62">
        <f t="shared" si="0"/>
        <v>625303</v>
      </c>
      <c r="F18" s="60">
        <v>1006440020</v>
      </c>
      <c r="G18" s="61">
        <v>985499680</v>
      </c>
      <c r="H18" s="62">
        <f t="shared" si="1"/>
        <v>-20940340</v>
      </c>
      <c r="I18" s="62">
        <v>1024611763</v>
      </c>
      <c r="J18" s="40">
        <f t="shared" si="2"/>
        <v>6.5367029720425837E-2</v>
      </c>
      <c r="K18" s="33">
        <f t="shared" si="3"/>
        <v>-2.080634671105388</v>
      </c>
      <c r="L18" s="83">
        <v>625303</v>
      </c>
      <c r="M18" s="81">
        <v>-20940340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75127923</v>
      </c>
      <c r="D19" s="67">
        <v>49486128</v>
      </c>
      <c r="E19" s="68">
        <f t="shared" si="0"/>
        <v>-25641795</v>
      </c>
      <c r="F19" s="69">
        <v>17500020</v>
      </c>
      <c r="G19" s="70">
        <v>40751532</v>
      </c>
      <c r="H19" s="71">
        <f t="shared" si="1"/>
        <v>23251512</v>
      </c>
      <c r="I19" s="71">
        <v>41716004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-22803770</v>
      </c>
      <c r="M22" s="79">
        <v>24308536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74807898</v>
      </c>
      <c r="D23" s="58">
        <v>49361128</v>
      </c>
      <c r="E23" s="59">
        <f t="shared" si="0"/>
        <v>-25446770</v>
      </c>
      <c r="F23" s="57">
        <v>17240000</v>
      </c>
      <c r="G23" s="58">
        <v>45881536</v>
      </c>
      <c r="H23" s="59">
        <f t="shared" si="1"/>
        <v>28641536</v>
      </c>
      <c r="I23" s="59">
        <v>48838004</v>
      </c>
      <c r="J23" s="27">
        <f t="shared" si="2"/>
        <v>-34.016154283602511</v>
      </c>
      <c r="K23" s="28">
        <f t="shared" si="3"/>
        <v>166.13419953596286</v>
      </c>
      <c r="L23" s="78">
        <v>-22803770</v>
      </c>
      <c r="M23" s="79">
        <v>24308536</v>
      </c>
      <c r="N23" s="29">
        <f t="shared" si="4"/>
        <v>111.59018881527045</v>
      </c>
      <c r="O23" s="28">
        <f t="shared" si="5"/>
        <v>117.82501422545562</v>
      </c>
      <c r="Q23" s="30"/>
    </row>
    <row r="24" spans="1:17" ht="13" x14ac:dyDescent="0.3">
      <c r="A24" s="4" t="s">
        <v>16</v>
      </c>
      <c r="B24" s="26" t="s">
        <v>32</v>
      </c>
      <c r="C24" s="57">
        <v>132333000</v>
      </c>
      <c r="D24" s="58">
        <v>134976000</v>
      </c>
      <c r="E24" s="59">
        <f t="shared" si="0"/>
        <v>2643000</v>
      </c>
      <c r="F24" s="57">
        <v>132939000</v>
      </c>
      <c r="G24" s="58">
        <v>128606000</v>
      </c>
      <c r="H24" s="59">
        <f t="shared" si="1"/>
        <v>-4333000</v>
      </c>
      <c r="I24" s="59">
        <v>137885000</v>
      </c>
      <c r="J24" s="27">
        <f t="shared" si="2"/>
        <v>1.9972342499603273</v>
      </c>
      <c r="K24" s="28">
        <f t="shared" si="3"/>
        <v>-3.2593896448747168</v>
      </c>
      <c r="L24" s="78">
        <v>-22803770</v>
      </c>
      <c r="M24" s="79">
        <v>24308536</v>
      </c>
      <c r="N24" s="29">
        <f t="shared" si="4"/>
        <v>-11.590188815270459</v>
      </c>
      <c r="O24" s="28">
        <f t="shared" si="5"/>
        <v>-17.825014225455618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-22803770</v>
      </c>
      <c r="M25" s="79">
        <v>24308536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207140898</v>
      </c>
      <c r="D26" s="61">
        <v>184337128</v>
      </c>
      <c r="E26" s="62">
        <f t="shared" si="0"/>
        <v>-22803770</v>
      </c>
      <c r="F26" s="60">
        <v>150179000</v>
      </c>
      <c r="G26" s="61">
        <v>174487536</v>
      </c>
      <c r="H26" s="62">
        <f t="shared" si="1"/>
        <v>24308536</v>
      </c>
      <c r="I26" s="62">
        <v>186723004</v>
      </c>
      <c r="J26" s="40">
        <f t="shared" si="2"/>
        <v>-11.008820672390829</v>
      </c>
      <c r="K26" s="33">
        <f t="shared" si="3"/>
        <v>16.186374925921733</v>
      </c>
      <c r="L26" s="83">
        <v>-22803770</v>
      </c>
      <c r="M26" s="81">
        <v>24308536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-22803770</v>
      </c>
      <c r="M28" s="79">
        <v>24308536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7200000</v>
      </c>
      <c r="D29" s="58">
        <v>1000</v>
      </c>
      <c r="E29" s="59">
        <f t="shared" si="0"/>
        <v>-7199000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-99.986111111111114</v>
      </c>
      <c r="K29" s="28">
        <f t="shared" si="3"/>
        <v>0</v>
      </c>
      <c r="L29" s="78">
        <v>-22803770</v>
      </c>
      <c r="M29" s="79">
        <v>24308536</v>
      </c>
      <c r="N29" s="29">
        <f t="shared" si="4"/>
        <v>31.569341385218319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-22803770</v>
      </c>
      <c r="M30" s="79">
        <v>24308536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170274129</v>
      </c>
      <c r="D31" s="58">
        <v>118712128</v>
      </c>
      <c r="E31" s="59">
        <f t="shared" si="0"/>
        <v>-51562001</v>
      </c>
      <c r="F31" s="57">
        <v>132679000</v>
      </c>
      <c r="G31" s="58">
        <v>149977536</v>
      </c>
      <c r="H31" s="59">
        <f t="shared" si="1"/>
        <v>17298536</v>
      </c>
      <c r="I31" s="59">
        <v>153026114</v>
      </c>
      <c r="J31" s="27">
        <f t="shared" si="2"/>
        <v>-30.281758774992767</v>
      </c>
      <c r="K31" s="28">
        <f t="shared" si="3"/>
        <v>13.037885422711959</v>
      </c>
      <c r="L31" s="78">
        <v>-22803770</v>
      </c>
      <c r="M31" s="79">
        <v>24308536</v>
      </c>
      <c r="N31" s="29">
        <f t="shared" si="4"/>
        <v>226.11173941852596</v>
      </c>
      <c r="O31" s="28">
        <f t="shared" si="5"/>
        <v>71.162393325537991</v>
      </c>
      <c r="Q31" s="30"/>
    </row>
    <row r="32" spans="1:17" ht="13" x14ac:dyDescent="0.3">
      <c r="A32" s="4" t="s">
        <v>16</v>
      </c>
      <c r="B32" s="26" t="s">
        <v>39</v>
      </c>
      <c r="C32" s="57">
        <v>29666769</v>
      </c>
      <c r="D32" s="58">
        <v>65624000</v>
      </c>
      <c r="E32" s="59">
        <f t="shared" si="0"/>
        <v>35957231</v>
      </c>
      <c r="F32" s="57">
        <v>17500000</v>
      </c>
      <c r="G32" s="58">
        <v>24510000</v>
      </c>
      <c r="H32" s="59">
        <f t="shared" si="1"/>
        <v>7010000</v>
      </c>
      <c r="I32" s="59">
        <v>33696890</v>
      </c>
      <c r="J32" s="27">
        <f t="shared" si="2"/>
        <v>121.20373135342106</v>
      </c>
      <c r="K32" s="28">
        <f t="shared" si="3"/>
        <v>40.057142857142857</v>
      </c>
      <c r="L32" s="78">
        <v>-22803770</v>
      </c>
      <c r="M32" s="79">
        <v>24308536</v>
      </c>
      <c r="N32" s="29">
        <f t="shared" si="4"/>
        <v>-157.68108080374429</v>
      </c>
      <c r="O32" s="28">
        <f t="shared" si="5"/>
        <v>28.837606674462009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207140898</v>
      </c>
      <c r="D33" s="76">
        <v>184337128</v>
      </c>
      <c r="E33" s="77">
        <f t="shared" si="0"/>
        <v>-22803770</v>
      </c>
      <c r="F33" s="75">
        <v>150179000</v>
      </c>
      <c r="G33" s="76">
        <v>174487536</v>
      </c>
      <c r="H33" s="77">
        <f t="shared" si="1"/>
        <v>24308536</v>
      </c>
      <c r="I33" s="77">
        <v>186723004</v>
      </c>
      <c r="J33" s="53">
        <f t="shared" si="2"/>
        <v>-11.008820672390829</v>
      </c>
      <c r="K33" s="54">
        <f t="shared" si="3"/>
        <v>16.186374925921733</v>
      </c>
      <c r="L33" s="90">
        <v>-22803770</v>
      </c>
      <c r="M33" s="91">
        <v>24308536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53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129405204</v>
      </c>
      <c r="D8" s="58">
        <v>132050520</v>
      </c>
      <c r="E8" s="59">
        <f>$D8       -$C8</f>
        <v>2645316</v>
      </c>
      <c r="F8" s="57">
        <v>135358320</v>
      </c>
      <c r="G8" s="58">
        <v>138124848</v>
      </c>
      <c r="H8" s="59">
        <f>$G8       -$F8</f>
        <v>2766528</v>
      </c>
      <c r="I8" s="59">
        <v>144202332</v>
      </c>
      <c r="J8" s="27">
        <f>IF(($C8       =0),0,(($E8       /$C8       )*100))</f>
        <v>2.0442114522689523</v>
      </c>
      <c r="K8" s="28">
        <f>IF(($F8       =0),0,(($H8       /$F8       )*100))</f>
        <v>2.0438551542306378</v>
      </c>
      <c r="L8" s="78">
        <v>249337976</v>
      </c>
      <c r="M8" s="79">
        <v>242548284</v>
      </c>
      <c r="N8" s="29">
        <f>IF(($L8       =0),0,(($E8       /$L8       )*100))</f>
        <v>1.0609358600071415</v>
      </c>
      <c r="O8" s="28">
        <f>IF(($M8       =0),0,(($H8       /$M8       )*100))</f>
        <v>1.1406091827885287</v>
      </c>
      <c r="Q8" s="30"/>
    </row>
    <row r="9" spans="1:17" ht="13" x14ac:dyDescent="0.3">
      <c r="A9" s="1" t="s">
        <v>16</v>
      </c>
      <c r="B9" s="26" t="s">
        <v>19</v>
      </c>
      <c r="C9" s="57">
        <v>534991696</v>
      </c>
      <c r="D9" s="58">
        <v>636520488</v>
      </c>
      <c r="E9" s="59">
        <f>$D9       -$C9</f>
        <v>101528792</v>
      </c>
      <c r="F9" s="57">
        <v>601628916</v>
      </c>
      <c r="G9" s="58">
        <v>734111436</v>
      </c>
      <c r="H9" s="59">
        <f>$G9       -$F9</f>
        <v>132482520</v>
      </c>
      <c r="I9" s="59">
        <v>846826968</v>
      </c>
      <c r="J9" s="27">
        <f>IF(($C9       =0),0,(($E9       /$C9       )*100))</f>
        <v>18.977638860398311</v>
      </c>
      <c r="K9" s="28">
        <f>IF(($F9       =0),0,(($H9       /$F9       )*100))</f>
        <v>22.020637053289509</v>
      </c>
      <c r="L9" s="78">
        <v>249337976</v>
      </c>
      <c r="M9" s="79">
        <v>242548284</v>
      </c>
      <c r="N9" s="29">
        <f>IF(($L9       =0),0,(($E9       /$L9       )*100))</f>
        <v>40.719345536036592</v>
      </c>
      <c r="O9" s="28">
        <f>IF(($M9       =0),0,(($H9       /$M9       )*100))</f>
        <v>54.6210914442091</v>
      </c>
      <c r="Q9" s="30"/>
    </row>
    <row r="10" spans="1:17" ht="13" x14ac:dyDescent="0.3">
      <c r="A10" s="1" t="s">
        <v>16</v>
      </c>
      <c r="B10" s="26" t="s">
        <v>20</v>
      </c>
      <c r="C10" s="57">
        <v>641258448</v>
      </c>
      <c r="D10" s="58">
        <v>786422316</v>
      </c>
      <c r="E10" s="59">
        <f t="shared" ref="E10:E33" si="0">$D10      -$C10</f>
        <v>145163868</v>
      </c>
      <c r="F10" s="57">
        <v>641425632</v>
      </c>
      <c r="G10" s="58">
        <v>748724868</v>
      </c>
      <c r="H10" s="59">
        <f t="shared" ref="H10:H33" si="1">$G10      -$F10</f>
        <v>107299236</v>
      </c>
      <c r="I10" s="59">
        <v>776946252</v>
      </c>
      <c r="J10" s="27">
        <f t="shared" ref="J10:J33" si="2">IF(($C10      =0),0,(($E10      /$C10      )*100))</f>
        <v>22.637342003484999</v>
      </c>
      <c r="K10" s="28">
        <f t="shared" ref="K10:K33" si="3">IF(($F10      =0),0,(($H10      /$F10      )*100))</f>
        <v>16.728242628133703</v>
      </c>
      <c r="L10" s="78">
        <v>249337976</v>
      </c>
      <c r="M10" s="79">
        <v>242548284</v>
      </c>
      <c r="N10" s="29">
        <f t="shared" ref="N10:N33" si="4">IF(($L10      =0),0,(($E10      /$L10      )*100))</f>
        <v>58.21971860395626</v>
      </c>
      <c r="O10" s="28">
        <f t="shared" ref="O10:O33" si="5">IF(($M10      =0),0,(($H10      /$M10      )*100))</f>
        <v>44.238299373002363</v>
      </c>
      <c r="Q10" s="30"/>
    </row>
    <row r="11" spans="1:17" ht="14" x14ac:dyDescent="0.3">
      <c r="A11" s="4" t="s">
        <v>16</v>
      </c>
      <c r="B11" s="31" t="s">
        <v>21</v>
      </c>
      <c r="C11" s="60">
        <v>1305655348</v>
      </c>
      <c r="D11" s="61">
        <v>1554993324</v>
      </c>
      <c r="E11" s="62">
        <f t="shared" si="0"/>
        <v>249337976</v>
      </c>
      <c r="F11" s="60">
        <v>1378412868</v>
      </c>
      <c r="G11" s="61">
        <v>1620961152</v>
      </c>
      <c r="H11" s="62">
        <f t="shared" si="1"/>
        <v>242548284</v>
      </c>
      <c r="I11" s="62">
        <v>1767975552</v>
      </c>
      <c r="J11" s="32">
        <f t="shared" si="2"/>
        <v>19.096768253730616</v>
      </c>
      <c r="K11" s="33">
        <f t="shared" si="3"/>
        <v>17.596199921720405</v>
      </c>
      <c r="L11" s="80">
        <v>249337976</v>
      </c>
      <c r="M11" s="81">
        <v>242548284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346877056</v>
      </c>
      <c r="D13" s="58">
        <v>400676844</v>
      </c>
      <c r="E13" s="59">
        <f t="shared" si="0"/>
        <v>53799788</v>
      </c>
      <c r="F13" s="57">
        <v>365608520</v>
      </c>
      <c r="G13" s="58">
        <v>424717392</v>
      </c>
      <c r="H13" s="59">
        <f t="shared" si="1"/>
        <v>59108872</v>
      </c>
      <c r="I13" s="59">
        <v>450200580</v>
      </c>
      <c r="J13" s="27">
        <f t="shared" si="2"/>
        <v>15.509756863250132</v>
      </c>
      <c r="K13" s="28">
        <f t="shared" si="3"/>
        <v>16.167257808981038</v>
      </c>
      <c r="L13" s="78">
        <v>89264378</v>
      </c>
      <c r="M13" s="79">
        <v>73879472</v>
      </c>
      <c r="N13" s="29">
        <f t="shared" si="4"/>
        <v>60.2701651043824</v>
      </c>
      <c r="O13" s="28">
        <f t="shared" si="5"/>
        <v>80.007166266699898</v>
      </c>
      <c r="Q13" s="30"/>
    </row>
    <row r="14" spans="1:17" ht="13" x14ac:dyDescent="0.3">
      <c r="A14" s="1" t="s">
        <v>16</v>
      </c>
      <c r="B14" s="26" t="s">
        <v>24</v>
      </c>
      <c r="C14" s="57">
        <v>80842392</v>
      </c>
      <c r="D14" s="58">
        <v>38231472</v>
      </c>
      <c r="E14" s="59">
        <f t="shared" si="0"/>
        <v>-42610920</v>
      </c>
      <c r="F14" s="57">
        <v>84561144</v>
      </c>
      <c r="G14" s="58">
        <v>38114112</v>
      </c>
      <c r="H14" s="59">
        <f t="shared" si="1"/>
        <v>-46447032</v>
      </c>
      <c r="I14" s="59">
        <v>36884556</v>
      </c>
      <c r="J14" s="27">
        <f t="shared" si="2"/>
        <v>-52.708633361566051</v>
      </c>
      <c r="K14" s="28">
        <f t="shared" si="3"/>
        <v>-54.927156614626696</v>
      </c>
      <c r="L14" s="78">
        <v>89264378</v>
      </c>
      <c r="M14" s="79">
        <v>73879472</v>
      </c>
      <c r="N14" s="29">
        <f t="shared" si="4"/>
        <v>-47.7356376134722</v>
      </c>
      <c r="O14" s="28">
        <f t="shared" si="5"/>
        <v>-62.868657209677949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89264378</v>
      </c>
      <c r="M15" s="79">
        <v>73879472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371910000</v>
      </c>
      <c r="D16" s="58">
        <v>415334916</v>
      </c>
      <c r="E16" s="59">
        <f t="shared" si="0"/>
        <v>43424916</v>
      </c>
      <c r="F16" s="57">
        <v>419142570</v>
      </c>
      <c r="G16" s="58">
        <v>462350832</v>
      </c>
      <c r="H16" s="59">
        <f t="shared" si="1"/>
        <v>43208262</v>
      </c>
      <c r="I16" s="59">
        <v>514688952</v>
      </c>
      <c r="J16" s="27">
        <f t="shared" si="2"/>
        <v>11.67618940066145</v>
      </c>
      <c r="K16" s="28">
        <f t="shared" si="3"/>
        <v>10.308726694117469</v>
      </c>
      <c r="L16" s="78">
        <v>89264378</v>
      </c>
      <c r="M16" s="79">
        <v>73879472</v>
      </c>
      <c r="N16" s="29">
        <f t="shared" si="4"/>
        <v>48.647531045362797</v>
      </c>
      <c r="O16" s="28">
        <f t="shared" si="5"/>
        <v>58.484800757644827</v>
      </c>
      <c r="Q16" s="30"/>
    </row>
    <row r="17" spans="1:17" ht="13" x14ac:dyDescent="0.3">
      <c r="A17" s="1" t="s">
        <v>16</v>
      </c>
      <c r="B17" s="26" t="s">
        <v>26</v>
      </c>
      <c r="C17" s="57">
        <v>473468622</v>
      </c>
      <c r="D17" s="58">
        <v>508119216</v>
      </c>
      <c r="E17" s="59">
        <f t="shared" si="0"/>
        <v>34650594</v>
      </c>
      <c r="F17" s="57">
        <v>495248186</v>
      </c>
      <c r="G17" s="58">
        <v>513257556</v>
      </c>
      <c r="H17" s="59">
        <f t="shared" si="1"/>
        <v>18009370</v>
      </c>
      <c r="I17" s="59">
        <v>522377124</v>
      </c>
      <c r="J17" s="39">
        <f t="shared" si="2"/>
        <v>7.3184562587549893</v>
      </c>
      <c r="K17" s="28">
        <f t="shared" si="3"/>
        <v>3.6364333094195325</v>
      </c>
      <c r="L17" s="82">
        <v>89264378</v>
      </c>
      <c r="M17" s="79">
        <v>73879472</v>
      </c>
      <c r="N17" s="29">
        <f t="shared" si="4"/>
        <v>38.817941463726996</v>
      </c>
      <c r="O17" s="28">
        <f t="shared" si="5"/>
        <v>24.376690185333214</v>
      </c>
      <c r="Q17" s="30"/>
    </row>
    <row r="18" spans="1:17" ht="14" x14ac:dyDescent="0.3">
      <c r="A18" s="1" t="s">
        <v>16</v>
      </c>
      <c r="B18" s="31" t="s">
        <v>27</v>
      </c>
      <c r="C18" s="60">
        <v>1273098070</v>
      </c>
      <c r="D18" s="61">
        <v>1362362448</v>
      </c>
      <c r="E18" s="62">
        <f t="shared" si="0"/>
        <v>89264378</v>
      </c>
      <c r="F18" s="60">
        <v>1364560420</v>
      </c>
      <c r="G18" s="61">
        <v>1438439892</v>
      </c>
      <c r="H18" s="62">
        <f t="shared" si="1"/>
        <v>73879472</v>
      </c>
      <c r="I18" s="62">
        <v>1524151212</v>
      </c>
      <c r="J18" s="40">
        <f t="shared" si="2"/>
        <v>7.011586939252842</v>
      </c>
      <c r="K18" s="33">
        <f t="shared" si="3"/>
        <v>5.4141590886829327</v>
      </c>
      <c r="L18" s="83">
        <v>89264378</v>
      </c>
      <c r="M18" s="81">
        <v>73879472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32557278</v>
      </c>
      <c r="D19" s="67">
        <v>192630876</v>
      </c>
      <c r="E19" s="68">
        <f t="shared" si="0"/>
        <v>160073598</v>
      </c>
      <c r="F19" s="69">
        <v>13852448</v>
      </c>
      <c r="G19" s="70">
        <v>182521260</v>
      </c>
      <c r="H19" s="71">
        <f t="shared" si="1"/>
        <v>168668812</v>
      </c>
      <c r="I19" s="71">
        <v>243824340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-47420886</v>
      </c>
      <c r="M22" s="79">
        <v>-31040196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199865696</v>
      </c>
      <c r="D23" s="58">
        <v>151137144</v>
      </c>
      <c r="E23" s="59">
        <f t="shared" si="0"/>
        <v>-48728552</v>
      </c>
      <c r="F23" s="57">
        <v>180218650</v>
      </c>
      <c r="G23" s="58">
        <v>154518924</v>
      </c>
      <c r="H23" s="59">
        <f t="shared" si="1"/>
        <v>-25699726</v>
      </c>
      <c r="I23" s="59">
        <v>173901816</v>
      </c>
      <c r="J23" s="27">
        <f t="shared" si="2"/>
        <v>-24.380648092807284</v>
      </c>
      <c r="K23" s="28">
        <f t="shared" si="3"/>
        <v>-14.260303248304213</v>
      </c>
      <c r="L23" s="78">
        <v>-47420886</v>
      </c>
      <c r="M23" s="79">
        <v>-31040196</v>
      </c>
      <c r="N23" s="29">
        <f t="shared" si="4"/>
        <v>102.75757395169715</v>
      </c>
      <c r="O23" s="28">
        <f t="shared" si="5"/>
        <v>82.79498621722621</v>
      </c>
      <c r="Q23" s="30"/>
    </row>
    <row r="24" spans="1:17" ht="13" x14ac:dyDescent="0.3">
      <c r="A24" s="4" t="s">
        <v>16</v>
      </c>
      <c r="B24" s="26" t="s">
        <v>32</v>
      </c>
      <c r="C24" s="57">
        <v>119710006</v>
      </c>
      <c r="D24" s="58">
        <v>121017672</v>
      </c>
      <c r="E24" s="59">
        <f t="shared" si="0"/>
        <v>1307666</v>
      </c>
      <c r="F24" s="57">
        <v>130527998</v>
      </c>
      <c r="G24" s="58">
        <v>125187528</v>
      </c>
      <c r="H24" s="59">
        <f t="shared" si="1"/>
        <v>-5340470</v>
      </c>
      <c r="I24" s="59">
        <v>131062104</v>
      </c>
      <c r="J24" s="27">
        <f t="shared" si="2"/>
        <v>1.0923614856388864</v>
      </c>
      <c r="K24" s="28">
        <f t="shared" si="3"/>
        <v>-4.0914363828670686</v>
      </c>
      <c r="L24" s="78">
        <v>-47420886</v>
      </c>
      <c r="M24" s="79">
        <v>-31040196</v>
      </c>
      <c r="N24" s="29">
        <f t="shared" si="4"/>
        <v>-2.7575739516971489</v>
      </c>
      <c r="O24" s="28">
        <f t="shared" si="5"/>
        <v>17.205013782773797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-47420886</v>
      </c>
      <c r="M25" s="79">
        <v>-31040196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319575702</v>
      </c>
      <c r="D26" s="61">
        <v>272154816</v>
      </c>
      <c r="E26" s="62">
        <f t="shared" si="0"/>
        <v>-47420886</v>
      </c>
      <c r="F26" s="60">
        <v>310746648</v>
      </c>
      <c r="G26" s="61">
        <v>279706452</v>
      </c>
      <c r="H26" s="62">
        <f t="shared" si="1"/>
        <v>-31040196</v>
      </c>
      <c r="I26" s="62">
        <v>304963920</v>
      </c>
      <c r="J26" s="40">
        <f t="shared" si="2"/>
        <v>-14.838701973656306</v>
      </c>
      <c r="K26" s="33">
        <f t="shared" si="3"/>
        <v>-9.9889077484111759</v>
      </c>
      <c r="L26" s="83">
        <v>-47420886</v>
      </c>
      <c r="M26" s="81">
        <v>-31040196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-47420886</v>
      </c>
      <c r="M28" s="79">
        <v>-31040196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62360968</v>
      </c>
      <c r="D29" s="58">
        <v>56631012</v>
      </c>
      <c r="E29" s="59">
        <f t="shared" si="0"/>
        <v>-5729956</v>
      </c>
      <c r="F29" s="57">
        <v>50726404</v>
      </c>
      <c r="G29" s="58">
        <v>61575768</v>
      </c>
      <c r="H29" s="59">
        <f t="shared" si="1"/>
        <v>10849364</v>
      </c>
      <c r="I29" s="59">
        <v>96193740</v>
      </c>
      <c r="J29" s="27">
        <f t="shared" si="2"/>
        <v>-9.1883692376295372</v>
      </c>
      <c r="K29" s="28">
        <f t="shared" si="3"/>
        <v>21.388001404554519</v>
      </c>
      <c r="L29" s="78">
        <v>-47420886</v>
      </c>
      <c r="M29" s="79">
        <v>-31040196</v>
      </c>
      <c r="N29" s="29">
        <f t="shared" si="4"/>
        <v>12.083190516516288</v>
      </c>
      <c r="O29" s="28">
        <f t="shared" si="5"/>
        <v>-34.952627232121856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-47420886</v>
      </c>
      <c r="M30" s="79">
        <v>-31040196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196208606</v>
      </c>
      <c r="D31" s="58">
        <v>169417548</v>
      </c>
      <c r="E31" s="59">
        <f t="shared" si="0"/>
        <v>-26791058</v>
      </c>
      <c r="F31" s="57">
        <v>198101756</v>
      </c>
      <c r="G31" s="58">
        <v>159292656</v>
      </c>
      <c r="H31" s="59">
        <f t="shared" si="1"/>
        <v>-38809100</v>
      </c>
      <c r="I31" s="59">
        <v>164894112</v>
      </c>
      <c r="J31" s="27">
        <f t="shared" si="2"/>
        <v>-13.654374569074712</v>
      </c>
      <c r="K31" s="28">
        <f t="shared" si="3"/>
        <v>-19.59048762798448</v>
      </c>
      <c r="L31" s="78">
        <v>-47420886</v>
      </c>
      <c r="M31" s="79">
        <v>-31040196</v>
      </c>
      <c r="N31" s="29">
        <f t="shared" si="4"/>
        <v>56.496325268996451</v>
      </c>
      <c r="O31" s="28">
        <f t="shared" si="5"/>
        <v>125.02852752605042</v>
      </c>
      <c r="Q31" s="30"/>
    </row>
    <row r="32" spans="1:17" ht="13" x14ac:dyDescent="0.3">
      <c r="A32" s="4" t="s">
        <v>16</v>
      </c>
      <c r="B32" s="26" t="s">
        <v>39</v>
      </c>
      <c r="C32" s="57">
        <v>61006128</v>
      </c>
      <c r="D32" s="58">
        <v>46106256</v>
      </c>
      <c r="E32" s="59">
        <f t="shared" si="0"/>
        <v>-14899872</v>
      </c>
      <c r="F32" s="57">
        <v>61918488</v>
      </c>
      <c r="G32" s="58">
        <v>58838028</v>
      </c>
      <c r="H32" s="59">
        <f t="shared" si="1"/>
        <v>-3080460</v>
      </c>
      <c r="I32" s="59">
        <v>43876068</v>
      </c>
      <c r="J32" s="27">
        <f t="shared" si="2"/>
        <v>-24.423566104703447</v>
      </c>
      <c r="K32" s="28">
        <f t="shared" si="3"/>
        <v>-4.9750245839336387</v>
      </c>
      <c r="L32" s="78">
        <v>-47420886</v>
      </c>
      <c r="M32" s="79">
        <v>-31040196</v>
      </c>
      <c r="N32" s="29">
        <f t="shared" si="4"/>
        <v>31.42048421448726</v>
      </c>
      <c r="O32" s="28">
        <f t="shared" si="5"/>
        <v>9.9240997060714431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319575702</v>
      </c>
      <c r="D33" s="76">
        <v>272154816</v>
      </c>
      <c r="E33" s="77">
        <f t="shared" si="0"/>
        <v>-47420886</v>
      </c>
      <c r="F33" s="75">
        <v>310746648</v>
      </c>
      <c r="G33" s="76">
        <v>279706452</v>
      </c>
      <c r="H33" s="77">
        <f t="shared" si="1"/>
        <v>-31040196</v>
      </c>
      <c r="I33" s="77">
        <v>304963920</v>
      </c>
      <c r="J33" s="53">
        <f t="shared" si="2"/>
        <v>-14.838701973656306</v>
      </c>
      <c r="K33" s="54">
        <f t="shared" si="3"/>
        <v>-9.9889077484111759</v>
      </c>
      <c r="L33" s="90">
        <v>-47420886</v>
      </c>
      <c r="M33" s="91">
        <v>-31040196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54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38919086</v>
      </c>
      <c r="D8" s="58">
        <v>39066065</v>
      </c>
      <c r="E8" s="59">
        <f>$D8       -$C8</f>
        <v>146979</v>
      </c>
      <c r="F8" s="57">
        <v>40709365</v>
      </c>
      <c r="G8" s="58">
        <v>41019367</v>
      </c>
      <c r="H8" s="59">
        <f>$G8       -$F8</f>
        <v>310002</v>
      </c>
      <c r="I8" s="59">
        <v>43070336</v>
      </c>
      <c r="J8" s="27">
        <f>IF(($C8       =0),0,(($E8       /$C8       )*100))</f>
        <v>0.37765275371574758</v>
      </c>
      <c r="K8" s="28">
        <f>IF(($F8       =0),0,(($H8       /$F8       )*100))</f>
        <v>0.76150045573051806</v>
      </c>
      <c r="L8" s="78">
        <v>47516373</v>
      </c>
      <c r="M8" s="79">
        <v>5859254</v>
      </c>
      <c r="N8" s="29">
        <f>IF(($L8       =0),0,(($E8       /$L8       )*100))</f>
        <v>0.30932285172523583</v>
      </c>
      <c r="O8" s="28">
        <f>IF(($M8       =0),0,(($H8       /$M8       )*100))</f>
        <v>5.2908100587549205</v>
      </c>
      <c r="Q8" s="30"/>
    </row>
    <row r="9" spans="1:17" ht="13" x14ac:dyDescent="0.3">
      <c r="A9" s="1" t="s">
        <v>16</v>
      </c>
      <c r="B9" s="26" t="s">
        <v>19</v>
      </c>
      <c r="C9" s="57">
        <v>6215659</v>
      </c>
      <c r="D9" s="58">
        <v>5318310</v>
      </c>
      <c r="E9" s="59">
        <f>$D9       -$C9</f>
        <v>-897349</v>
      </c>
      <c r="F9" s="57">
        <v>6501579</v>
      </c>
      <c r="G9" s="58">
        <v>5584226</v>
      </c>
      <c r="H9" s="59">
        <f>$G9       -$F9</f>
        <v>-917353</v>
      </c>
      <c r="I9" s="59">
        <v>5863438</v>
      </c>
      <c r="J9" s="27">
        <f>IF(($C9       =0),0,(($E9       /$C9       )*100))</f>
        <v>-14.436908459746586</v>
      </c>
      <c r="K9" s="28">
        <f>IF(($F9       =0),0,(($H9       /$F9       )*100))</f>
        <v>-14.109695506276246</v>
      </c>
      <c r="L9" s="78">
        <v>47516373</v>
      </c>
      <c r="M9" s="79">
        <v>5859254</v>
      </c>
      <c r="N9" s="29">
        <f>IF(($L9       =0),0,(($E9       /$L9       )*100))</f>
        <v>-1.8885048317976625</v>
      </c>
      <c r="O9" s="28">
        <f>IF(($M9       =0),0,(($H9       /$M9       )*100))</f>
        <v>-15.656481183440759</v>
      </c>
      <c r="Q9" s="30"/>
    </row>
    <row r="10" spans="1:17" ht="13" x14ac:dyDescent="0.3">
      <c r="A10" s="1" t="s">
        <v>16</v>
      </c>
      <c r="B10" s="26" t="s">
        <v>20</v>
      </c>
      <c r="C10" s="57">
        <v>562697405</v>
      </c>
      <c r="D10" s="58">
        <v>610964148</v>
      </c>
      <c r="E10" s="59">
        <f t="shared" ref="E10:E33" si="0">$D10      -$C10</f>
        <v>48266743</v>
      </c>
      <c r="F10" s="57">
        <v>563498500</v>
      </c>
      <c r="G10" s="58">
        <v>569965105</v>
      </c>
      <c r="H10" s="59">
        <f t="shared" ref="H10:H33" si="1">$G10      -$F10</f>
        <v>6466605</v>
      </c>
      <c r="I10" s="59">
        <v>595987410</v>
      </c>
      <c r="J10" s="27">
        <f t="shared" ref="J10:J33" si="2">IF(($C10      =0),0,(($E10      /$C10      )*100))</f>
        <v>8.5777440185635836</v>
      </c>
      <c r="K10" s="28">
        <f t="shared" ref="K10:K33" si="3">IF(($F10      =0),0,(($H10      /$F10      )*100))</f>
        <v>1.1475815818498187</v>
      </c>
      <c r="L10" s="78">
        <v>47516373</v>
      </c>
      <c r="M10" s="79">
        <v>5859254</v>
      </c>
      <c r="N10" s="29">
        <f t="shared" ref="N10:N33" si="4">IF(($L10      =0),0,(($E10      /$L10      )*100))</f>
        <v>101.57918198007243</v>
      </c>
      <c r="O10" s="28">
        <f t="shared" ref="O10:O33" si="5">IF(($M10      =0),0,(($H10      /$M10      )*100))</f>
        <v>110.36567112468585</v>
      </c>
      <c r="Q10" s="30"/>
    </row>
    <row r="11" spans="1:17" ht="14" x14ac:dyDescent="0.3">
      <c r="A11" s="4" t="s">
        <v>16</v>
      </c>
      <c r="B11" s="31" t="s">
        <v>21</v>
      </c>
      <c r="C11" s="60">
        <v>607832150</v>
      </c>
      <c r="D11" s="61">
        <v>655348523</v>
      </c>
      <c r="E11" s="62">
        <f t="shared" si="0"/>
        <v>47516373</v>
      </c>
      <c r="F11" s="60">
        <v>610709444</v>
      </c>
      <c r="G11" s="61">
        <v>616568698</v>
      </c>
      <c r="H11" s="62">
        <f t="shared" si="1"/>
        <v>5859254</v>
      </c>
      <c r="I11" s="62">
        <v>644921184</v>
      </c>
      <c r="J11" s="32">
        <f t="shared" si="2"/>
        <v>7.8173510565375652</v>
      </c>
      <c r="K11" s="33">
        <f t="shared" si="3"/>
        <v>0.95941761791389613</v>
      </c>
      <c r="L11" s="80">
        <v>47516373</v>
      </c>
      <c r="M11" s="81">
        <v>5859254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165816623</v>
      </c>
      <c r="D13" s="58">
        <v>173223540</v>
      </c>
      <c r="E13" s="59">
        <f t="shared" si="0"/>
        <v>7406917</v>
      </c>
      <c r="F13" s="57">
        <v>173443732</v>
      </c>
      <c r="G13" s="58">
        <v>181884699</v>
      </c>
      <c r="H13" s="59">
        <f t="shared" si="1"/>
        <v>8440967</v>
      </c>
      <c r="I13" s="59">
        <v>190978942</v>
      </c>
      <c r="J13" s="27">
        <f t="shared" si="2"/>
        <v>4.4669327272453252</v>
      </c>
      <c r="K13" s="28">
        <f t="shared" si="3"/>
        <v>4.8666889847596222</v>
      </c>
      <c r="L13" s="78">
        <v>43628677</v>
      </c>
      <c r="M13" s="79">
        <v>3633289</v>
      </c>
      <c r="N13" s="29">
        <f t="shared" si="4"/>
        <v>16.977175356474824</v>
      </c>
      <c r="O13" s="28">
        <f t="shared" si="5"/>
        <v>232.32302742776585</v>
      </c>
      <c r="Q13" s="30"/>
    </row>
    <row r="14" spans="1:17" ht="13" x14ac:dyDescent="0.3">
      <c r="A14" s="1" t="s">
        <v>16</v>
      </c>
      <c r="B14" s="26" t="s">
        <v>24</v>
      </c>
      <c r="C14" s="57">
        <v>6185743</v>
      </c>
      <c r="D14" s="58">
        <v>14041640</v>
      </c>
      <c r="E14" s="59">
        <f t="shared" si="0"/>
        <v>7855897</v>
      </c>
      <c r="F14" s="57">
        <v>6476473</v>
      </c>
      <c r="G14" s="58">
        <v>14743721</v>
      </c>
      <c r="H14" s="59">
        <f t="shared" si="1"/>
        <v>8267248</v>
      </c>
      <c r="I14" s="59">
        <v>15480909</v>
      </c>
      <c r="J14" s="27">
        <f t="shared" si="2"/>
        <v>127.00005480344075</v>
      </c>
      <c r="K14" s="28">
        <f t="shared" si="3"/>
        <v>127.65046654251474</v>
      </c>
      <c r="L14" s="78">
        <v>43628677</v>
      </c>
      <c r="M14" s="79">
        <v>3633289</v>
      </c>
      <c r="N14" s="29">
        <f t="shared" si="4"/>
        <v>18.006269133487589</v>
      </c>
      <c r="O14" s="28">
        <f t="shared" si="5"/>
        <v>227.54171220621316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43628677</v>
      </c>
      <c r="M15" s="79">
        <v>3633289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43628677</v>
      </c>
      <c r="M16" s="79">
        <v>3633289</v>
      </c>
      <c r="N16" s="29">
        <f t="shared" si="4"/>
        <v>0</v>
      </c>
      <c r="O16" s="28">
        <f t="shared" si="5"/>
        <v>0</v>
      </c>
      <c r="Q16" s="30"/>
    </row>
    <row r="17" spans="1:17" ht="13" x14ac:dyDescent="0.3">
      <c r="A17" s="1" t="s">
        <v>16</v>
      </c>
      <c r="B17" s="26" t="s">
        <v>26</v>
      </c>
      <c r="C17" s="57">
        <v>329969424</v>
      </c>
      <c r="D17" s="58">
        <v>358335287</v>
      </c>
      <c r="E17" s="59">
        <f t="shared" si="0"/>
        <v>28365863</v>
      </c>
      <c r="F17" s="57">
        <v>337971642</v>
      </c>
      <c r="G17" s="58">
        <v>324896716</v>
      </c>
      <c r="H17" s="59">
        <f t="shared" si="1"/>
        <v>-13074926</v>
      </c>
      <c r="I17" s="59">
        <v>363098029</v>
      </c>
      <c r="J17" s="39">
        <f t="shared" si="2"/>
        <v>8.5965125665704107</v>
      </c>
      <c r="K17" s="28">
        <f t="shared" si="3"/>
        <v>-3.8686458788752458</v>
      </c>
      <c r="L17" s="82">
        <v>43628677</v>
      </c>
      <c r="M17" s="79">
        <v>3633289</v>
      </c>
      <c r="N17" s="29">
        <f t="shared" si="4"/>
        <v>65.016555510037591</v>
      </c>
      <c r="O17" s="28">
        <f t="shared" si="5"/>
        <v>-359.86473963397901</v>
      </c>
      <c r="Q17" s="30"/>
    </row>
    <row r="18" spans="1:17" ht="14" x14ac:dyDescent="0.3">
      <c r="A18" s="1" t="s">
        <v>16</v>
      </c>
      <c r="B18" s="31" t="s">
        <v>27</v>
      </c>
      <c r="C18" s="60">
        <v>501971790</v>
      </c>
      <c r="D18" s="61">
        <v>545600467</v>
      </c>
      <c r="E18" s="62">
        <f t="shared" si="0"/>
        <v>43628677</v>
      </c>
      <c r="F18" s="60">
        <v>517891847</v>
      </c>
      <c r="G18" s="61">
        <v>521525136</v>
      </c>
      <c r="H18" s="62">
        <f t="shared" si="1"/>
        <v>3633289</v>
      </c>
      <c r="I18" s="62">
        <v>569557880</v>
      </c>
      <c r="J18" s="40">
        <f t="shared" si="2"/>
        <v>8.6914599324396296</v>
      </c>
      <c r="K18" s="33">
        <f t="shared" si="3"/>
        <v>0.70155361993949283</v>
      </c>
      <c r="L18" s="83">
        <v>43628677</v>
      </c>
      <c r="M18" s="81">
        <v>3633289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105860360</v>
      </c>
      <c r="D19" s="67">
        <v>109748056</v>
      </c>
      <c r="E19" s="68">
        <f t="shared" si="0"/>
        <v>3887696</v>
      </c>
      <c r="F19" s="69">
        <v>92817597</v>
      </c>
      <c r="G19" s="70">
        <v>95043562</v>
      </c>
      <c r="H19" s="71">
        <f t="shared" si="1"/>
        <v>2225965</v>
      </c>
      <c r="I19" s="71">
        <v>75363304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15792915</v>
      </c>
      <c r="M22" s="79">
        <v>5990395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164347825</v>
      </c>
      <c r="D23" s="58">
        <v>115100000</v>
      </c>
      <c r="E23" s="59">
        <f t="shared" si="0"/>
        <v>-49247825</v>
      </c>
      <c r="F23" s="57">
        <v>146956519</v>
      </c>
      <c r="G23" s="58">
        <v>96443478</v>
      </c>
      <c r="H23" s="59">
        <f t="shared" si="1"/>
        <v>-50513041</v>
      </c>
      <c r="I23" s="59">
        <v>82448289</v>
      </c>
      <c r="J23" s="27">
        <f t="shared" si="2"/>
        <v>-29.965608002418044</v>
      </c>
      <c r="K23" s="28">
        <f t="shared" si="3"/>
        <v>-34.372780019374297</v>
      </c>
      <c r="L23" s="78">
        <v>15792915</v>
      </c>
      <c r="M23" s="79">
        <v>5990395</v>
      </c>
      <c r="N23" s="29">
        <f t="shared" si="4"/>
        <v>-311.83492724427379</v>
      </c>
      <c r="O23" s="28">
        <f t="shared" si="5"/>
        <v>-843.2338935913242</v>
      </c>
      <c r="Q23" s="30"/>
    </row>
    <row r="24" spans="1:17" ht="13" x14ac:dyDescent="0.3">
      <c r="A24" s="4" t="s">
        <v>16</v>
      </c>
      <c r="B24" s="26" t="s">
        <v>32</v>
      </c>
      <c r="C24" s="57">
        <v>43478260</v>
      </c>
      <c r="D24" s="58">
        <v>108519000</v>
      </c>
      <c r="E24" s="59">
        <f t="shared" si="0"/>
        <v>65040740</v>
      </c>
      <c r="F24" s="57">
        <v>60869564</v>
      </c>
      <c r="G24" s="58">
        <v>117373000</v>
      </c>
      <c r="H24" s="59">
        <f t="shared" si="1"/>
        <v>56503436</v>
      </c>
      <c r="I24" s="59">
        <v>123000000</v>
      </c>
      <c r="J24" s="27">
        <f t="shared" si="2"/>
        <v>149.59370499187409</v>
      </c>
      <c r="K24" s="28">
        <f t="shared" si="3"/>
        <v>92.82707528511294</v>
      </c>
      <c r="L24" s="78">
        <v>15792915</v>
      </c>
      <c r="M24" s="79">
        <v>5990395</v>
      </c>
      <c r="N24" s="29">
        <f t="shared" si="4"/>
        <v>411.83492724427379</v>
      </c>
      <c r="O24" s="28">
        <f t="shared" si="5"/>
        <v>943.2338935913242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15792915</v>
      </c>
      <c r="M25" s="79">
        <v>5990395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207826085</v>
      </c>
      <c r="D26" s="61">
        <v>223619000</v>
      </c>
      <c r="E26" s="62">
        <f t="shared" si="0"/>
        <v>15792915</v>
      </c>
      <c r="F26" s="60">
        <v>207826083</v>
      </c>
      <c r="G26" s="61">
        <v>213816478</v>
      </c>
      <c r="H26" s="62">
        <f t="shared" si="1"/>
        <v>5990395</v>
      </c>
      <c r="I26" s="62">
        <v>205448289</v>
      </c>
      <c r="J26" s="40">
        <f t="shared" si="2"/>
        <v>7.5991014313722935</v>
      </c>
      <c r="K26" s="33">
        <f t="shared" si="3"/>
        <v>2.8824076908575522</v>
      </c>
      <c r="L26" s="83">
        <v>15792915</v>
      </c>
      <c r="M26" s="81">
        <v>5990395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15292915</v>
      </c>
      <c r="M28" s="79">
        <v>6490395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14782608</v>
      </c>
      <c r="D29" s="58">
        <v>9613000</v>
      </c>
      <c r="E29" s="59">
        <f t="shared" si="0"/>
        <v>-5169608</v>
      </c>
      <c r="F29" s="57">
        <v>14782608</v>
      </c>
      <c r="G29" s="58">
        <v>9500000</v>
      </c>
      <c r="H29" s="59">
        <f t="shared" si="1"/>
        <v>-5282608</v>
      </c>
      <c r="I29" s="59">
        <v>9929000</v>
      </c>
      <c r="J29" s="27">
        <f t="shared" si="2"/>
        <v>-34.970879292747256</v>
      </c>
      <c r="K29" s="28">
        <f t="shared" si="3"/>
        <v>-35.735291093425467</v>
      </c>
      <c r="L29" s="78">
        <v>15292915</v>
      </c>
      <c r="M29" s="79">
        <v>6490395</v>
      </c>
      <c r="N29" s="29">
        <f t="shared" si="4"/>
        <v>-33.803941236840714</v>
      </c>
      <c r="O29" s="28">
        <f t="shared" si="5"/>
        <v>-81.391163403768189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15292915</v>
      </c>
      <c r="M30" s="79">
        <v>6490395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144347825</v>
      </c>
      <c r="D31" s="58">
        <v>135088833</v>
      </c>
      <c r="E31" s="59">
        <f t="shared" si="0"/>
        <v>-9258992</v>
      </c>
      <c r="F31" s="57">
        <v>134782606</v>
      </c>
      <c r="G31" s="58">
        <v>165373000</v>
      </c>
      <c r="H31" s="59">
        <f t="shared" si="1"/>
        <v>30590394</v>
      </c>
      <c r="I31" s="59">
        <v>156298531</v>
      </c>
      <c r="J31" s="27">
        <f t="shared" si="2"/>
        <v>-6.4143619760117616</v>
      </c>
      <c r="K31" s="28">
        <f t="shared" si="3"/>
        <v>22.696099228115532</v>
      </c>
      <c r="L31" s="78">
        <v>15292915</v>
      </c>
      <c r="M31" s="79">
        <v>6490395</v>
      </c>
      <c r="N31" s="29">
        <f t="shared" si="4"/>
        <v>-60.544323956551125</v>
      </c>
      <c r="O31" s="28">
        <f t="shared" si="5"/>
        <v>471.31790900245664</v>
      </c>
      <c r="Q31" s="30"/>
    </row>
    <row r="32" spans="1:17" ht="13" x14ac:dyDescent="0.3">
      <c r="A32" s="4" t="s">
        <v>16</v>
      </c>
      <c r="B32" s="26" t="s">
        <v>39</v>
      </c>
      <c r="C32" s="57">
        <v>48695652</v>
      </c>
      <c r="D32" s="58">
        <v>78417167</v>
      </c>
      <c r="E32" s="59">
        <f t="shared" si="0"/>
        <v>29721515</v>
      </c>
      <c r="F32" s="57">
        <v>58260869</v>
      </c>
      <c r="G32" s="58">
        <v>39443478</v>
      </c>
      <c r="H32" s="59">
        <f t="shared" si="1"/>
        <v>-18817391</v>
      </c>
      <c r="I32" s="59">
        <v>39135702</v>
      </c>
      <c r="J32" s="27">
        <f t="shared" si="2"/>
        <v>61.035254235840199</v>
      </c>
      <c r="K32" s="28">
        <f t="shared" si="3"/>
        <v>-32.298507253642235</v>
      </c>
      <c r="L32" s="78">
        <v>15292915</v>
      </c>
      <c r="M32" s="79">
        <v>6490395</v>
      </c>
      <c r="N32" s="29">
        <f t="shared" si="4"/>
        <v>194.34826519339182</v>
      </c>
      <c r="O32" s="28">
        <f t="shared" si="5"/>
        <v>-289.92674559868851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207826085</v>
      </c>
      <c r="D33" s="76">
        <v>223119000</v>
      </c>
      <c r="E33" s="77">
        <f t="shared" si="0"/>
        <v>15292915</v>
      </c>
      <c r="F33" s="75">
        <v>207826083</v>
      </c>
      <c r="G33" s="76">
        <v>214316478</v>
      </c>
      <c r="H33" s="77">
        <f t="shared" si="1"/>
        <v>6490395</v>
      </c>
      <c r="I33" s="77">
        <v>205363233</v>
      </c>
      <c r="J33" s="53">
        <f t="shared" si="2"/>
        <v>7.3585156550487874</v>
      </c>
      <c r="K33" s="54">
        <f t="shared" si="3"/>
        <v>3.1229934694963193</v>
      </c>
      <c r="L33" s="90">
        <v>15292915</v>
      </c>
      <c r="M33" s="91">
        <v>6490395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55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0</v>
      </c>
      <c r="D8" s="58">
        <v>0</v>
      </c>
      <c r="E8" s="59">
        <f>$D8       -$C8</f>
        <v>0</v>
      </c>
      <c r="F8" s="57">
        <v>0</v>
      </c>
      <c r="G8" s="58">
        <v>0</v>
      </c>
      <c r="H8" s="59">
        <f>$G8       -$F8</f>
        <v>0</v>
      </c>
      <c r="I8" s="59">
        <v>0</v>
      </c>
      <c r="J8" s="27">
        <f>IF(($C8       =0),0,(($E8       /$C8       )*100))</f>
        <v>0</v>
      </c>
      <c r="K8" s="28">
        <f>IF(($F8       =0),0,(($H8       /$F8       )*100))</f>
        <v>0</v>
      </c>
      <c r="L8" s="78">
        <v>314989415</v>
      </c>
      <c r="M8" s="79">
        <v>332976061</v>
      </c>
      <c r="N8" s="29">
        <f>IF(($L8       =0),0,(($E8       /$L8       )*100))</f>
        <v>0</v>
      </c>
      <c r="O8" s="28">
        <f>IF(($M8       =0),0,(($H8       /$M8       )*100))</f>
        <v>0</v>
      </c>
      <c r="Q8" s="30"/>
    </row>
    <row r="9" spans="1:17" ht="13" x14ac:dyDescent="0.3">
      <c r="A9" s="1" t="s">
        <v>16</v>
      </c>
      <c r="B9" s="26" t="s">
        <v>19</v>
      </c>
      <c r="C9" s="57">
        <v>481801050</v>
      </c>
      <c r="D9" s="58">
        <v>760792223</v>
      </c>
      <c r="E9" s="59">
        <f>$D9       -$C9</f>
        <v>278991173</v>
      </c>
      <c r="F9" s="57">
        <v>503963899</v>
      </c>
      <c r="G9" s="58">
        <v>795788665</v>
      </c>
      <c r="H9" s="59">
        <f>$G9       -$F9</f>
        <v>291824766</v>
      </c>
      <c r="I9" s="59">
        <v>830803366</v>
      </c>
      <c r="J9" s="27">
        <f>IF(($C9       =0),0,(($E9       /$C9       )*100))</f>
        <v>57.90588729518128</v>
      </c>
      <c r="K9" s="28">
        <f>IF(($F9       =0),0,(($H9       /$F9       )*100))</f>
        <v>57.905887024657687</v>
      </c>
      <c r="L9" s="78">
        <v>314989415</v>
      </c>
      <c r="M9" s="79">
        <v>332976061</v>
      </c>
      <c r="N9" s="29">
        <f>IF(($L9       =0),0,(($E9       /$L9       )*100))</f>
        <v>88.571602636234616</v>
      </c>
      <c r="O9" s="28">
        <f>IF(($M9       =0),0,(($H9       /$M9       )*100))</f>
        <v>87.641365305237358</v>
      </c>
      <c r="Q9" s="30"/>
    </row>
    <row r="10" spans="1:17" ht="13" x14ac:dyDescent="0.3">
      <c r="A10" s="1" t="s">
        <v>16</v>
      </c>
      <c r="B10" s="26" t="s">
        <v>20</v>
      </c>
      <c r="C10" s="57">
        <v>1742241382</v>
      </c>
      <c r="D10" s="58">
        <v>1778239624</v>
      </c>
      <c r="E10" s="59">
        <f t="shared" ref="E10:E33" si="0">$D10      -$C10</f>
        <v>35998242</v>
      </c>
      <c r="F10" s="57">
        <v>1844808600</v>
      </c>
      <c r="G10" s="58">
        <v>1885959895</v>
      </c>
      <c r="H10" s="59">
        <f t="shared" ref="H10:H33" si="1">$G10      -$F10</f>
        <v>41151295</v>
      </c>
      <c r="I10" s="59">
        <v>1970911293</v>
      </c>
      <c r="J10" s="27">
        <f t="shared" ref="J10:J33" si="2">IF(($C10      =0),0,(($E10      /$C10      )*100))</f>
        <v>2.066202902302547</v>
      </c>
      <c r="K10" s="28">
        <f t="shared" ref="K10:K33" si="3">IF(($F10      =0),0,(($H10      /$F10      )*100))</f>
        <v>2.2306539008979032</v>
      </c>
      <c r="L10" s="78">
        <v>314989415</v>
      </c>
      <c r="M10" s="79">
        <v>332976061</v>
      </c>
      <c r="N10" s="29">
        <f t="shared" ref="N10:N33" si="4">IF(($L10      =0),0,(($E10      /$L10      )*100))</f>
        <v>11.428397363765383</v>
      </c>
      <c r="O10" s="28">
        <f t="shared" ref="O10:O33" si="5">IF(($M10      =0),0,(($H10      /$M10      )*100))</f>
        <v>12.358634694762637</v>
      </c>
      <c r="Q10" s="30"/>
    </row>
    <row r="11" spans="1:17" ht="14" x14ac:dyDescent="0.3">
      <c r="A11" s="4" t="s">
        <v>16</v>
      </c>
      <c r="B11" s="31" t="s">
        <v>21</v>
      </c>
      <c r="C11" s="60">
        <v>2224042432</v>
      </c>
      <c r="D11" s="61">
        <v>2539031847</v>
      </c>
      <c r="E11" s="62">
        <f t="shared" si="0"/>
        <v>314989415</v>
      </c>
      <c r="F11" s="60">
        <v>2348772499</v>
      </c>
      <c r="G11" s="61">
        <v>2681748560</v>
      </c>
      <c r="H11" s="62">
        <f t="shared" si="1"/>
        <v>332976061</v>
      </c>
      <c r="I11" s="62">
        <v>2801714659</v>
      </c>
      <c r="J11" s="32">
        <f t="shared" si="2"/>
        <v>14.162922904161571</v>
      </c>
      <c r="K11" s="33">
        <f t="shared" si="3"/>
        <v>14.176599101946486</v>
      </c>
      <c r="L11" s="80">
        <v>314989415</v>
      </c>
      <c r="M11" s="81">
        <v>332976061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844662396</v>
      </c>
      <c r="D13" s="58">
        <v>808706896</v>
      </c>
      <c r="E13" s="59">
        <f t="shared" si="0"/>
        <v>-35955500</v>
      </c>
      <c r="F13" s="57">
        <v>884376071</v>
      </c>
      <c r="G13" s="58">
        <v>859009221</v>
      </c>
      <c r="H13" s="59">
        <f t="shared" si="1"/>
        <v>-25366850</v>
      </c>
      <c r="I13" s="59">
        <v>904347352</v>
      </c>
      <c r="J13" s="27">
        <f t="shared" si="2"/>
        <v>-4.2567894782899751</v>
      </c>
      <c r="K13" s="28">
        <f t="shared" si="3"/>
        <v>-2.8683329221376006</v>
      </c>
      <c r="L13" s="78">
        <v>-195087326</v>
      </c>
      <c r="M13" s="79">
        <v>-181484897</v>
      </c>
      <c r="N13" s="29">
        <f t="shared" si="4"/>
        <v>18.430464314222032</v>
      </c>
      <c r="O13" s="28">
        <f t="shared" si="5"/>
        <v>13.977388983503127</v>
      </c>
      <c r="Q13" s="30"/>
    </row>
    <row r="14" spans="1:17" ht="13" x14ac:dyDescent="0.3">
      <c r="A14" s="1" t="s">
        <v>16</v>
      </c>
      <c r="B14" s="26" t="s">
        <v>24</v>
      </c>
      <c r="C14" s="57">
        <v>209200000</v>
      </c>
      <c r="D14" s="58">
        <v>208600000</v>
      </c>
      <c r="E14" s="59">
        <f t="shared" si="0"/>
        <v>-600000</v>
      </c>
      <c r="F14" s="57">
        <v>218823200</v>
      </c>
      <c r="G14" s="58">
        <v>218195600</v>
      </c>
      <c r="H14" s="59">
        <f t="shared" si="1"/>
        <v>-627600</v>
      </c>
      <c r="I14" s="59">
        <v>227796206</v>
      </c>
      <c r="J14" s="27">
        <f t="shared" si="2"/>
        <v>-0.28680688336520077</v>
      </c>
      <c r="K14" s="28">
        <f t="shared" si="3"/>
        <v>-0.28680688336520077</v>
      </c>
      <c r="L14" s="78">
        <v>-195087326</v>
      </c>
      <c r="M14" s="79">
        <v>-181484897</v>
      </c>
      <c r="N14" s="29">
        <f t="shared" si="4"/>
        <v>0.30755457686677196</v>
      </c>
      <c r="O14" s="28">
        <f t="shared" si="5"/>
        <v>0.34581389987509537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-195087326</v>
      </c>
      <c r="M15" s="79">
        <v>-181484897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-195087326</v>
      </c>
      <c r="M16" s="79">
        <v>-181484897</v>
      </c>
      <c r="N16" s="29">
        <f t="shared" si="4"/>
        <v>0</v>
      </c>
      <c r="O16" s="28">
        <f t="shared" si="5"/>
        <v>0</v>
      </c>
      <c r="Q16" s="30"/>
    </row>
    <row r="17" spans="1:17" ht="13" x14ac:dyDescent="0.3">
      <c r="A17" s="1" t="s">
        <v>16</v>
      </c>
      <c r="B17" s="26" t="s">
        <v>26</v>
      </c>
      <c r="C17" s="57">
        <v>1129453459</v>
      </c>
      <c r="D17" s="58">
        <v>970921633</v>
      </c>
      <c r="E17" s="59">
        <f t="shared" si="0"/>
        <v>-158531826</v>
      </c>
      <c r="F17" s="57">
        <v>1181231524</v>
      </c>
      <c r="G17" s="58">
        <v>1025741077</v>
      </c>
      <c r="H17" s="59">
        <f t="shared" si="1"/>
        <v>-155490447</v>
      </c>
      <c r="I17" s="59">
        <v>1061874255</v>
      </c>
      <c r="J17" s="39">
        <f t="shared" si="2"/>
        <v>-14.036153923541173</v>
      </c>
      <c r="K17" s="28">
        <f t="shared" si="3"/>
        <v>-13.163418334236734</v>
      </c>
      <c r="L17" s="82">
        <v>-195087326</v>
      </c>
      <c r="M17" s="79">
        <v>-181484897</v>
      </c>
      <c r="N17" s="29">
        <f t="shared" si="4"/>
        <v>81.261981108911201</v>
      </c>
      <c r="O17" s="28">
        <f t="shared" si="5"/>
        <v>85.676797116621771</v>
      </c>
      <c r="Q17" s="30"/>
    </row>
    <row r="18" spans="1:17" ht="14" x14ac:dyDescent="0.3">
      <c r="A18" s="1" t="s">
        <v>16</v>
      </c>
      <c r="B18" s="31" t="s">
        <v>27</v>
      </c>
      <c r="C18" s="60">
        <v>2183315855</v>
      </c>
      <c r="D18" s="61">
        <v>1988228529</v>
      </c>
      <c r="E18" s="62">
        <f t="shared" si="0"/>
        <v>-195087326</v>
      </c>
      <c r="F18" s="60">
        <v>2284430795</v>
      </c>
      <c r="G18" s="61">
        <v>2102945898</v>
      </c>
      <c r="H18" s="62">
        <f t="shared" si="1"/>
        <v>-181484897</v>
      </c>
      <c r="I18" s="62">
        <v>2194017813</v>
      </c>
      <c r="J18" s="40">
        <f t="shared" si="2"/>
        <v>-8.9353689047432852</v>
      </c>
      <c r="K18" s="33">
        <f t="shared" si="3"/>
        <v>-7.9444252545194747</v>
      </c>
      <c r="L18" s="83">
        <v>-195087326</v>
      </c>
      <c r="M18" s="81">
        <v>-181484897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40726577</v>
      </c>
      <c r="D19" s="67">
        <v>550803318</v>
      </c>
      <c r="E19" s="68">
        <f t="shared" si="0"/>
        <v>510076741</v>
      </c>
      <c r="F19" s="69">
        <v>64341704</v>
      </c>
      <c r="G19" s="70">
        <v>578802662</v>
      </c>
      <c r="H19" s="71">
        <f t="shared" si="1"/>
        <v>514460958</v>
      </c>
      <c r="I19" s="71">
        <v>607696846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161603096</v>
      </c>
      <c r="M22" s="79">
        <v>135458619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106152090</v>
      </c>
      <c r="D23" s="58">
        <v>118956424</v>
      </c>
      <c r="E23" s="59">
        <f t="shared" si="0"/>
        <v>12804334</v>
      </c>
      <c r="F23" s="57">
        <v>102785142</v>
      </c>
      <c r="G23" s="58">
        <v>58887334</v>
      </c>
      <c r="H23" s="59">
        <f t="shared" si="1"/>
        <v>-43897808</v>
      </c>
      <c r="I23" s="59">
        <v>57258189</v>
      </c>
      <c r="J23" s="27">
        <f t="shared" si="2"/>
        <v>12.062253319741515</v>
      </c>
      <c r="K23" s="28">
        <f t="shared" si="3"/>
        <v>-42.708320624784463</v>
      </c>
      <c r="L23" s="78">
        <v>161603096</v>
      </c>
      <c r="M23" s="79">
        <v>135458619</v>
      </c>
      <c r="N23" s="29">
        <f t="shared" si="4"/>
        <v>7.9233222115992135</v>
      </c>
      <c r="O23" s="28">
        <f t="shared" si="5"/>
        <v>-32.406803143327487</v>
      </c>
      <c r="Q23" s="30"/>
    </row>
    <row r="24" spans="1:17" ht="13" x14ac:dyDescent="0.3">
      <c r="A24" s="4" t="s">
        <v>16</v>
      </c>
      <c r="B24" s="26" t="s">
        <v>32</v>
      </c>
      <c r="C24" s="57">
        <v>518948837</v>
      </c>
      <c r="D24" s="58">
        <v>667747599</v>
      </c>
      <c r="E24" s="59">
        <f t="shared" si="0"/>
        <v>148798762</v>
      </c>
      <c r="F24" s="57">
        <v>552636522</v>
      </c>
      <c r="G24" s="58">
        <v>731992949</v>
      </c>
      <c r="H24" s="59">
        <f t="shared" si="1"/>
        <v>179356427</v>
      </c>
      <c r="I24" s="59">
        <v>760286148</v>
      </c>
      <c r="J24" s="27">
        <f t="shared" si="2"/>
        <v>28.673108289478638</v>
      </c>
      <c r="K24" s="28">
        <f t="shared" si="3"/>
        <v>32.454682211538675</v>
      </c>
      <c r="L24" s="78">
        <v>161603096</v>
      </c>
      <c r="M24" s="79">
        <v>135458619</v>
      </c>
      <c r="N24" s="29">
        <f t="shared" si="4"/>
        <v>92.076677788400787</v>
      </c>
      <c r="O24" s="28">
        <f t="shared" si="5"/>
        <v>132.40680314332749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161603096</v>
      </c>
      <c r="M25" s="79">
        <v>135458619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625100927</v>
      </c>
      <c r="D26" s="61">
        <v>786704023</v>
      </c>
      <c r="E26" s="62">
        <f t="shared" si="0"/>
        <v>161603096</v>
      </c>
      <c r="F26" s="60">
        <v>655421664</v>
      </c>
      <c r="G26" s="61">
        <v>790880283</v>
      </c>
      <c r="H26" s="62">
        <f t="shared" si="1"/>
        <v>135458619</v>
      </c>
      <c r="I26" s="62">
        <v>817544337</v>
      </c>
      <c r="J26" s="40">
        <f t="shared" si="2"/>
        <v>25.852320644534892</v>
      </c>
      <c r="K26" s="33">
        <f t="shared" si="3"/>
        <v>20.667400307353891</v>
      </c>
      <c r="L26" s="83">
        <v>161603096</v>
      </c>
      <c r="M26" s="81">
        <v>135458619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496125799</v>
      </c>
      <c r="D28" s="58">
        <v>714860392</v>
      </c>
      <c r="E28" s="59">
        <f t="shared" si="0"/>
        <v>218734593</v>
      </c>
      <c r="F28" s="57">
        <v>528811572</v>
      </c>
      <c r="G28" s="58">
        <v>733059597</v>
      </c>
      <c r="H28" s="59">
        <f t="shared" si="1"/>
        <v>204248025</v>
      </c>
      <c r="I28" s="59">
        <v>778876713</v>
      </c>
      <c r="J28" s="27">
        <f t="shared" si="2"/>
        <v>44.088534287248379</v>
      </c>
      <c r="K28" s="28">
        <f t="shared" si="3"/>
        <v>38.623970392236423</v>
      </c>
      <c r="L28" s="78">
        <v>161603096</v>
      </c>
      <c r="M28" s="79">
        <v>135458619</v>
      </c>
      <c r="N28" s="29">
        <f t="shared" si="4"/>
        <v>135.35297182672787</v>
      </c>
      <c r="O28" s="28">
        <f t="shared" si="5"/>
        <v>150.78259804198947</v>
      </c>
      <c r="Q28" s="30"/>
    </row>
    <row r="29" spans="1:17" ht="13" x14ac:dyDescent="0.3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161603096</v>
      </c>
      <c r="M29" s="79">
        <v>135458619</v>
      </c>
      <c r="N29" s="29">
        <f t="shared" si="4"/>
        <v>0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161603096</v>
      </c>
      <c r="M30" s="79">
        <v>135458619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0</v>
      </c>
      <c r="D31" s="58">
        <v>0</v>
      </c>
      <c r="E31" s="59">
        <f t="shared" si="0"/>
        <v>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161603096</v>
      </c>
      <c r="M31" s="79">
        <v>135458619</v>
      </c>
      <c r="N31" s="29">
        <f t="shared" si="4"/>
        <v>0</v>
      </c>
      <c r="O31" s="28">
        <f t="shared" si="5"/>
        <v>0</v>
      </c>
      <c r="Q31" s="30"/>
    </row>
    <row r="32" spans="1:17" ht="13" x14ac:dyDescent="0.3">
      <c r="A32" s="4" t="s">
        <v>16</v>
      </c>
      <c r="B32" s="26" t="s">
        <v>39</v>
      </c>
      <c r="C32" s="57">
        <v>128975128</v>
      </c>
      <c r="D32" s="58">
        <v>71843631</v>
      </c>
      <c r="E32" s="59">
        <f t="shared" si="0"/>
        <v>-57131497</v>
      </c>
      <c r="F32" s="57">
        <v>126610092</v>
      </c>
      <c r="G32" s="58">
        <v>57820686</v>
      </c>
      <c r="H32" s="59">
        <f t="shared" si="1"/>
        <v>-68789406</v>
      </c>
      <c r="I32" s="59">
        <v>38667624</v>
      </c>
      <c r="J32" s="27">
        <f t="shared" si="2"/>
        <v>-44.296522814848451</v>
      </c>
      <c r="K32" s="28">
        <f t="shared" si="3"/>
        <v>-54.331692611043991</v>
      </c>
      <c r="L32" s="78">
        <v>161603096</v>
      </c>
      <c r="M32" s="79">
        <v>135458619</v>
      </c>
      <c r="N32" s="29">
        <f t="shared" si="4"/>
        <v>-35.352971826727874</v>
      </c>
      <c r="O32" s="28">
        <f t="shared" si="5"/>
        <v>-50.782598041989488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625100927</v>
      </c>
      <c r="D33" s="76">
        <v>786704023</v>
      </c>
      <c r="E33" s="77">
        <f t="shared" si="0"/>
        <v>161603096</v>
      </c>
      <c r="F33" s="75">
        <v>655421664</v>
      </c>
      <c r="G33" s="76">
        <v>790880283</v>
      </c>
      <c r="H33" s="77">
        <f t="shared" si="1"/>
        <v>135458619</v>
      </c>
      <c r="I33" s="77">
        <v>817544337</v>
      </c>
      <c r="J33" s="53">
        <f t="shared" si="2"/>
        <v>25.852320644534892</v>
      </c>
      <c r="K33" s="54">
        <f t="shared" si="3"/>
        <v>20.667400307353891</v>
      </c>
      <c r="L33" s="90">
        <v>161603096</v>
      </c>
      <c r="M33" s="91">
        <v>135458619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56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36177381</v>
      </c>
      <c r="D8" s="58">
        <v>76395001</v>
      </c>
      <c r="E8" s="59">
        <f>$D8       -$C8</f>
        <v>40217620</v>
      </c>
      <c r="F8" s="57">
        <v>37841540</v>
      </c>
      <c r="G8" s="58">
        <v>79832777</v>
      </c>
      <c r="H8" s="59">
        <f>$G8       -$F8</f>
        <v>41991237</v>
      </c>
      <c r="I8" s="59">
        <v>83828597</v>
      </c>
      <c r="J8" s="27">
        <f>IF(($C8       =0),0,(($E8       /$C8       )*100))</f>
        <v>111.16785927649101</v>
      </c>
      <c r="K8" s="28">
        <f>IF(($F8       =0),0,(($H8       /$F8       )*100))</f>
        <v>110.96598341399424</v>
      </c>
      <c r="L8" s="78">
        <v>49912655</v>
      </c>
      <c r="M8" s="79">
        <v>57373080</v>
      </c>
      <c r="N8" s="29">
        <f>IF(($L8       =0),0,(($E8       /$L8       )*100))</f>
        <v>80.575998211275277</v>
      </c>
      <c r="O8" s="28">
        <f>IF(($M8       =0),0,(($H8       /$M8       )*100))</f>
        <v>73.189790403443567</v>
      </c>
      <c r="Q8" s="30"/>
    </row>
    <row r="9" spans="1:17" ht="13" x14ac:dyDescent="0.3">
      <c r="A9" s="1" t="s">
        <v>16</v>
      </c>
      <c r="B9" s="26" t="s">
        <v>19</v>
      </c>
      <c r="C9" s="57">
        <v>60624416</v>
      </c>
      <c r="D9" s="58">
        <v>64573219</v>
      </c>
      <c r="E9" s="59">
        <f>$D9       -$C9</f>
        <v>3948803</v>
      </c>
      <c r="F9" s="57">
        <v>63413140</v>
      </c>
      <c r="G9" s="58">
        <v>67479014</v>
      </c>
      <c r="H9" s="59">
        <f>$G9       -$F9</f>
        <v>4065874</v>
      </c>
      <c r="I9" s="59">
        <v>67165990</v>
      </c>
      <c r="J9" s="27">
        <f>IF(($C9       =0),0,(($E9       /$C9       )*100))</f>
        <v>6.5135522295175594</v>
      </c>
      <c r="K9" s="28">
        <f>IF(($F9       =0),0,(($H9       /$F9       )*100))</f>
        <v>6.4117216084868218</v>
      </c>
      <c r="L9" s="78">
        <v>49912655</v>
      </c>
      <c r="M9" s="79">
        <v>57373080</v>
      </c>
      <c r="N9" s="29">
        <f>IF(($L9       =0),0,(($E9       /$L9       )*100))</f>
        <v>7.9114264709020192</v>
      </c>
      <c r="O9" s="28">
        <f>IF(($M9       =0),0,(($H9       /$M9       )*100))</f>
        <v>7.0867277824373378</v>
      </c>
      <c r="Q9" s="30"/>
    </row>
    <row r="10" spans="1:17" ht="13" x14ac:dyDescent="0.3">
      <c r="A10" s="1" t="s">
        <v>16</v>
      </c>
      <c r="B10" s="26" t="s">
        <v>20</v>
      </c>
      <c r="C10" s="57">
        <v>270497460</v>
      </c>
      <c r="D10" s="58">
        <v>276243692</v>
      </c>
      <c r="E10" s="59">
        <f t="shared" ref="E10:E33" si="0">$D10      -$C10</f>
        <v>5746232</v>
      </c>
      <c r="F10" s="57">
        <v>263017426</v>
      </c>
      <c r="G10" s="58">
        <v>274333395</v>
      </c>
      <c r="H10" s="59">
        <f t="shared" ref="H10:H33" si="1">$G10      -$F10</f>
        <v>11315969</v>
      </c>
      <c r="I10" s="59">
        <v>286150633</v>
      </c>
      <c r="J10" s="27">
        <f t="shared" ref="J10:J33" si="2">IF(($C10      =0),0,(($E10      /$C10      )*100))</f>
        <v>2.1243201322481919</v>
      </c>
      <c r="K10" s="28">
        <f t="shared" ref="K10:K33" si="3">IF(($F10      =0),0,(($H10      /$F10      )*100))</f>
        <v>4.3023647414145101</v>
      </c>
      <c r="L10" s="78">
        <v>49912655</v>
      </c>
      <c r="M10" s="79">
        <v>57373080</v>
      </c>
      <c r="N10" s="29">
        <f t="shared" ref="N10:N33" si="4">IF(($L10      =0),0,(($E10      /$L10      )*100))</f>
        <v>11.512575317822705</v>
      </c>
      <c r="O10" s="28">
        <f t="shared" ref="O10:O33" si="5">IF(($M10      =0),0,(($H10      /$M10      )*100))</f>
        <v>19.723481814119097</v>
      </c>
      <c r="Q10" s="30"/>
    </row>
    <row r="11" spans="1:17" ht="14" x14ac:dyDescent="0.3">
      <c r="A11" s="4" t="s">
        <v>16</v>
      </c>
      <c r="B11" s="31" t="s">
        <v>21</v>
      </c>
      <c r="C11" s="60">
        <v>367299257</v>
      </c>
      <c r="D11" s="61">
        <v>417211912</v>
      </c>
      <c r="E11" s="62">
        <f t="shared" si="0"/>
        <v>49912655</v>
      </c>
      <c r="F11" s="60">
        <v>364272106</v>
      </c>
      <c r="G11" s="61">
        <v>421645186</v>
      </c>
      <c r="H11" s="62">
        <f t="shared" si="1"/>
        <v>57373080</v>
      </c>
      <c r="I11" s="62">
        <v>437145220</v>
      </c>
      <c r="J11" s="32">
        <f t="shared" si="2"/>
        <v>13.58909773128128</v>
      </c>
      <c r="K11" s="33">
        <f t="shared" si="3"/>
        <v>15.750061301701756</v>
      </c>
      <c r="L11" s="80">
        <v>49912655</v>
      </c>
      <c r="M11" s="81">
        <v>57373080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147206811</v>
      </c>
      <c r="D13" s="58">
        <v>151448377</v>
      </c>
      <c r="E13" s="59">
        <f t="shared" si="0"/>
        <v>4241566</v>
      </c>
      <c r="F13" s="57">
        <v>153955327</v>
      </c>
      <c r="G13" s="58">
        <v>155128555</v>
      </c>
      <c r="H13" s="59">
        <f t="shared" si="1"/>
        <v>1173228</v>
      </c>
      <c r="I13" s="59">
        <v>159006765</v>
      </c>
      <c r="J13" s="27">
        <f t="shared" si="2"/>
        <v>2.8813653194348459</v>
      </c>
      <c r="K13" s="28">
        <f t="shared" si="3"/>
        <v>0.76205742461902592</v>
      </c>
      <c r="L13" s="78">
        <v>-36439541</v>
      </c>
      <c r="M13" s="79">
        <v>-27259013</v>
      </c>
      <c r="N13" s="29">
        <f t="shared" si="4"/>
        <v>-11.640009406265573</v>
      </c>
      <c r="O13" s="28">
        <f t="shared" si="5"/>
        <v>-4.3040002952417975</v>
      </c>
      <c r="Q13" s="30"/>
    </row>
    <row r="14" spans="1:17" ht="13" x14ac:dyDescent="0.3">
      <c r="A14" s="1" t="s">
        <v>16</v>
      </c>
      <c r="B14" s="26" t="s">
        <v>24</v>
      </c>
      <c r="C14" s="57">
        <v>37751726</v>
      </c>
      <c r="D14" s="58">
        <v>17483213</v>
      </c>
      <c r="E14" s="59">
        <f t="shared" si="0"/>
        <v>-20268513</v>
      </c>
      <c r="F14" s="57">
        <v>39488306</v>
      </c>
      <c r="G14" s="58">
        <v>17049064</v>
      </c>
      <c r="H14" s="59">
        <f t="shared" si="1"/>
        <v>-22439242</v>
      </c>
      <c r="I14" s="59">
        <v>22315601</v>
      </c>
      <c r="J14" s="27">
        <f t="shared" si="2"/>
        <v>-53.688970406280234</v>
      </c>
      <c r="K14" s="28">
        <f t="shared" si="3"/>
        <v>-56.825030681235098</v>
      </c>
      <c r="L14" s="78">
        <v>-36439541</v>
      </c>
      <c r="M14" s="79">
        <v>-27259013</v>
      </c>
      <c r="N14" s="29">
        <f t="shared" si="4"/>
        <v>55.622305999957575</v>
      </c>
      <c r="O14" s="28">
        <f t="shared" si="5"/>
        <v>82.318615131076101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-36439541</v>
      </c>
      <c r="M15" s="79">
        <v>-27259013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64266240</v>
      </c>
      <c r="D16" s="58">
        <v>67275360</v>
      </c>
      <c r="E16" s="59">
        <f t="shared" si="0"/>
        <v>3009120</v>
      </c>
      <c r="F16" s="57">
        <v>67222487</v>
      </c>
      <c r="G16" s="58">
        <v>70302752</v>
      </c>
      <c r="H16" s="59">
        <f t="shared" si="1"/>
        <v>3080265</v>
      </c>
      <c r="I16" s="59">
        <v>72060320</v>
      </c>
      <c r="J16" s="27">
        <f t="shared" si="2"/>
        <v>4.6822717495219885</v>
      </c>
      <c r="K16" s="28">
        <f t="shared" si="3"/>
        <v>4.5821943481501952</v>
      </c>
      <c r="L16" s="78">
        <v>-36439541</v>
      </c>
      <c r="M16" s="79">
        <v>-27259013</v>
      </c>
      <c r="N16" s="29">
        <f t="shared" si="4"/>
        <v>-8.257842764814189</v>
      </c>
      <c r="O16" s="28">
        <f t="shared" si="5"/>
        <v>-11.299987273933947</v>
      </c>
      <c r="Q16" s="30"/>
    </row>
    <row r="17" spans="1:17" ht="13" x14ac:dyDescent="0.3">
      <c r="A17" s="1" t="s">
        <v>16</v>
      </c>
      <c r="B17" s="26" t="s">
        <v>26</v>
      </c>
      <c r="C17" s="57">
        <v>187702998</v>
      </c>
      <c r="D17" s="58">
        <v>164281284</v>
      </c>
      <c r="E17" s="59">
        <f t="shared" si="0"/>
        <v>-23421714</v>
      </c>
      <c r="F17" s="57">
        <v>170638210</v>
      </c>
      <c r="G17" s="58">
        <v>161564946</v>
      </c>
      <c r="H17" s="59">
        <f t="shared" si="1"/>
        <v>-9073264</v>
      </c>
      <c r="I17" s="59">
        <v>165369294</v>
      </c>
      <c r="J17" s="39">
        <f t="shared" si="2"/>
        <v>-12.478071341194029</v>
      </c>
      <c r="K17" s="28">
        <f t="shared" si="3"/>
        <v>-5.3172522144952179</v>
      </c>
      <c r="L17" s="82">
        <v>-36439541</v>
      </c>
      <c r="M17" s="79">
        <v>-27259013</v>
      </c>
      <c r="N17" s="29">
        <f t="shared" si="4"/>
        <v>64.275546171122187</v>
      </c>
      <c r="O17" s="28">
        <f t="shared" si="5"/>
        <v>33.28537243809965</v>
      </c>
      <c r="Q17" s="30"/>
    </row>
    <row r="18" spans="1:17" ht="14" x14ac:dyDescent="0.3">
      <c r="A18" s="1" t="s">
        <v>16</v>
      </c>
      <c r="B18" s="31" t="s">
        <v>27</v>
      </c>
      <c r="C18" s="60">
        <v>436927775</v>
      </c>
      <c r="D18" s="61">
        <v>400488234</v>
      </c>
      <c r="E18" s="62">
        <f t="shared" si="0"/>
        <v>-36439541</v>
      </c>
      <c r="F18" s="60">
        <v>431304330</v>
      </c>
      <c r="G18" s="61">
        <v>404045317</v>
      </c>
      <c r="H18" s="62">
        <f t="shared" si="1"/>
        <v>-27259013</v>
      </c>
      <c r="I18" s="62">
        <v>418751980</v>
      </c>
      <c r="J18" s="40">
        <f t="shared" si="2"/>
        <v>-8.3399461158082708</v>
      </c>
      <c r="K18" s="33">
        <f t="shared" si="3"/>
        <v>-6.3201343237152292</v>
      </c>
      <c r="L18" s="83">
        <v>-36439541</v>
      </c>
      <c r="M18" s="81">
        <v>-27259013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-69628518</v>
      </c>
      <c r="D19" s="67">
        <v>16723678</v>
      </c>
      <c r="E19" s="68">
        <f t="shared" si="0"/>
        <v>86352196</v>
      </c>
      <c r="F19" s="69">
        <v>-67032224</v>
      </c>
      <c r="G19" s="70">
        <v>17599869</v>
      </c>
      <c r="H19" s="71">
        <f t="shared" si="1"/>
        <v>84632093</v>
      </c>
      <c r="I19" s="71">
        <v>18393240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1811000</v>
      </c>
      <c r="M22" s="79">
        <v>17637998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2000000</v>
      </c>
      <c r="D23" s="58">
        <v>19400000</v>
      </c>
      <c r="E23" s="59">
        <f t="shared" si="0"/>
        <v>17400000</v>
      </c>
      <c r="F23" s="57">
        <v>2188234</v>
      </c>
      <c r="G23" s="58">
        <v>17600000</v>
      </c>
      <c r="H23" s="59">
        <f t="shared" si="1"/>
        <v>15411766</v>
      </c>
      <c r="I23" s="59">
        <v>18393400</v>
      </c>
      <c r="J23" s="27">
        <f t="shared" si="2"/>
        <v>869.99999999999989</v>
      </c>
      <c r="K23" s="28">
        <f t="shared" si="3"/>
        <v>704.30155093102474</v>
      </c>
      <c r="L23" s="78">
        <v>1811000</v>
      </c>
      <c r="M23" s="79">
        <v>17637998</v>
      </c>
      <c r="N23" s="29">
        <f t="shared" si="4"/>
        <v>960.79514080618435</v>
      </c>
      <c r="O23" s="28">
        <f t="shared" si="5"/>
        <v>87.3782047146167</v>
      </c>
      <c r="Q23" s="30"/>
    </row>
    <row r="24" spans="1:17" ht="13" x14ac:dyDescent="0.3">
      <c r="A24" s="4" t="s">
        <v>16</v>
      </c>
      <c r="B24" s="26" t="s">
        <v>32</v>
      </c>
      <c r="C24" s="57">
        <v>83153800</v>
      </c>
      <c r="D24" s="58">
        <v>67564800</v>
      </c>
      <c r="E24" s="59">
        <f t="shared" si="0"/>
        <v>-15589000</v>
      </c>
      <c r="F24" s="57">
        <v>72878768</v>
      </c>
      <c r="G24" s="58">
        <v>75105000</v>
      </c>
      <c r="H24" s="59">
        <f t="shared" si="1"/>
        <v>2226232</v>
      </c>
      <c r="I24" s="59">
        <v>78484000</v>
      </c>
      <c r="J24" s="27">
        <f t="shared" si="2"/>
        <v>-18.747188943860653</v>
      </c>
      <c r="K24" s="28">
        <f t="shared" si="3"/>
        <v>3.0547058644020986</v>
      </c>
      <c r="L24" s="78">
        <v>1811000</v>
      </c>
      <c r="M24" s="79">
        <v>17637998</v>
      </c>
      <c r="N24" s="29">
        <f t="shared" si="4"/>
        <v>-860.79514080618435</v>
      </c>
      <c r="O24" s="28">
        <f t="shared" si="5"/>
        <v>12.621795285383296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1811000</v>
      </c>
      <c r="M25" s="79">
        <v>17637998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85153800</v>
      </c>
      <c r="D26" s="61">
        <v>86964800</v>
      </c>
      <c r="E26" s="62">
        <f t="shared" si="0"/>
        <v>1811000</v>
      </c>
      <c r="F26" s="60">
        <v>75067002</v>
      </c>
      <c r="G26" s="61">
        <v>92705000</v>
      </c>
      <c r="H26" s="62">
        <f t="shared" si="1"/>
        <v>17637998</v>
      </c>
      <c r="I26" s="62">
        <v>96877400</v>
      </c>
      <c r="J26" s="40">
        <f t="shared" si="2"/>
        <v>2.1267400867606612</v>
      </c>
      <c r="K26" s="33">
        <f t="shared" si="3"/>
        <v>23.496339976385364</v>
      </c>
      <c r="L26" s="83">
        <v>1811000</v>
      </c>
      <c r="M26" s="81">
        <v>17637998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1811000</v>
      </c>
      <c r="M28" s="79">
        <v>17637998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16813800</v>
      </c>
      <c r="D29" s="58">
        <v>3000000</v>
      </c>
      <c r="E29" s="59">
        <f t="shared" si="0"/>
        <v>-13813800</v>
      </c>
      <c r="F29" s="57">
        <v>17846000</v>
      </c>
      <c r="G29" s="58">
        <v>17100000</v>
      </c>
      <c r="H29" s="59">
        <f t="shared" si="1"/>
        <v>-746000</v>
      </c>
      <c r="I29" s="59">
        <v>17871400</v>
      </c>
      <c r="J29" s="27">
        <f t="shared" si="2"/>
        <v>-82.157513471077323</v>
      </c>
      <c r="K29" s="28">
        <f t="shared" si="3"/>
        <v>-4.1802084500728451</v>
      </c>
      <c r="L29" s="78">
        <v>1811000</v>
      </c>
      <c r="M29" s="79">
        <v>17637998</v>
      </c>
      <c r="N29" s="29">
        <f t="shared" si="4"/>
        <v>-762.77194919933743</v>
      </c>
      <c r="O29" s="28">
        <f t="shared" si="5"/>
        <v>-4.2295049585559541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1811000</v>
      </c>
      <c r="M30" s="79">
        <v>17637998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67224480</v>
      </c>
      <c r="D31" s="58">
        <v>59610396</v>
      </c>
      <c r="E31" s="59">
        <f t="shared" si="0"/>
        <v>-7614084</v>
      </c>
      <c r="F31" s="57">
        <v>55934934</v>
      </c>
      <c r="G31" s="58">
        <v>59105000</v>
      </c>
      <c r="H31" s="59">
        <f t="shared" si="1"/>
        <v>3170066</v>
      </c>
      <c r="I31" s="59">
        <v>61761000</v>
      </c>
      <c r="J31" s="27">
        <f t="shared" si="2"/>
        <v>-11.326356113130217</v>
      </c>
      <c r="K31" s="28">
        <f t="shared" si="3"/>
        <v>5.6674170742741916</v>
      </c>
      <c r="L31" s="78">
        <v>1811000</v>
      </c>
      <c r="M31" s="79">
        <v>17637998</v>
      </c>
      <c r="N31" s="29">
        <f t="shared" si="4"/>
        <v>-420.43533959138603</v>
      </c>
      <c r="O31" s="28">
        <f t="shared" si="5"/>
        <v>17.97293547714429</v>
      </c>
      <c r="Q31" s="30"/>
    </row>
    <row r="32" spans="1:17" ht="13" x14ac:dyDescent="0.3">
      <c r="A32" s="4" t="s">
        <v>16</v>
      </c>
      <c r="B32" s="26" t="s">
        <v>39</v>
      </c>
      <c r="C32" s="57">
        <v>1115520</v>
      </c>
      <c r="D32" s="58">
        <v>24354404</v>
      </c>
      <c r="E32" s="59">
        <f t="shared" si="0"/>
        <v>23238884</v>
      </c>
      <c r="F32" s="57">
        <v>1286068</v>
      </c>
      <c r="G32" s="58">
        <v>16500000</v>
      </c>
      <c r="H32" s="59">
        <f t="shared" si="1"/>
        <v>15213932</v>
      </c>
      <c r="I32" s="59">
        <v>17245000</v>
      </c>
      <c r="J32" s="27">
        <f t="shared" si="2"/>
        <v>2083.2332903040733</v>
      </c>
      <c r="K32" s="28">
        <f t="shared" si="3"/>
        <v>1182.980371177885</v>
      </c>
      <c r="L32" s="78">
        <v>1811000</v>
      </c>
      <c r="M32" s="79">
        <v>17637998</v>
      </c>
      <c r="N32" s="29">
        <f t="shared" si="4"/>
        <v>1283.2072887907234</v>
      </c>
      <c r="O32" s="28">
        <f t="shared" si="5"/>
        <v>86.256569481411674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85153800</v>
      </c>
      <c r="D33" s="76">
        <v>86964800</v>
      </c>
      <c r="E33" s="77">
        <f t="shared" si="0"/>
        <v>1811000</v>
      </c>
      <c r="F33" s="75">
        <v>75067002</v>
      </c>
      <c r="G33" s="76">
        <v>92705000</v>
      </c>
      <c r="H33" s="77">
        <f t="shared" si="1"/>
        <v>17637998</v>
      </c>
      <c r="I33" s="77">
        <v>96877400</v>
      </c>
      <c r="J33" s="53">
        <f t="shared" si="2"/>
        <v>2.1267400867606612</v>
      </c>
      <c r="K33" s="54">
        <f t="shared" si="3"/>
        <v>23.496339976385364</v>
      </c>
      <c r="L33" s="90">
        <v>1811000</v>
      </c>
      <c r="M33" s="91">
        <v>17637998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57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35701844</v>
      </c>
      <c r="D8" s="58">
        <v>39267857</v>
      </c>
      <c r="E8" s="59">
        <f>$D8       -$C8</f>
        <v>3566013</v>
      </c>
      <c r="F8" s="57">
        <v>37303927</v>
      </c>
      <c r="G8" s="58">
        <v>41074179</v>
      </c>
      <c r="H8" s="59">
        <f>$G8       -$F8</f>
        <v>3770252</v>
      </c>
      <c r="I8" s="59">
        <v>42881440</v>
      </c>
      <c r="J8" s="27">
        <f>IF(($C8       =0),0,(($E8       /$C8       )*100))</f>
        <v>9.9883160096716583</v>
      </c>
      <c r="K8" s="28">
        <f>IF(($F8       =0),0,(($H8       /$F8       )*100))</f>
        <v>10.106850144758219</v>
      </c>
      <c r="L8" s="78">
        <v>-8048901</v>
      </c>
      <c r="M8" s="79">
        <v>-8022811</v>
      </c>
      <c r="N8" s="29">
        <f>IF(($L8       =0),0,(($E8       /$L8       )*100))</f>
        <v>-44.304346643100715</v>
      </c>
      <c r="O8" s="28">
        <f>IF(($M8       =0),0,(($H8       /$M8       )*100))</f>
        <v>-46.994152049699288</v>
      </c>
      <c r="Q8" s="30"/>
    </row>
    <row r="9" spans="1:17" ht="13" x14ac:dyDescent="0.3">
      <c r="A9" s="1" t="s">
        <v>16</v>
      </c>
      <c r="B9" s="26" t="s">
        <v>19</v>
      </c>
      <c r="C9" s="57">
        <v>18184199</v>
      </c>
      <c r="D9" s="58">
        <v>15186304</v>
      </c>
      <c r="E9" s="59">
        <f>$D9       -$C9</f>
        <v>-2997895</v>
      </c>
      <c r="F9" s="57">
        <v>19002602</v>
      </c>
      <c r="G9" s="58">
        <v>15884875</v>
      </c>
      <c r="H9" s="59">
        <f>$G9       -$F9</f>
        <v>-3117727</v>
      </c>
      <c r="I9" s="59">
        <v>16583810</v>
      </c>
      <c r="J9" s="27">
        <f>IF(($C9       =0),0,(($E9       /$C9       )*100))</f>
        <v>-16.486263706198994</v>
      </c>
      <c r="K9" s="28">
        <f>IF(($F9       =0),0,(($H9       /$F9       )*100))</f>
        <v>-16.406842599766076</v>
      </c>
      <c r="L9" s="78">
        <v>-8048901</v>
      </c>
      <c r="M9" s="79">
        <v>-8022811</v>
      </c>
      <c r="N9" s="29">
        <f>IF(($L9       =0),0,(($E9       /$L9       )*100))</f>
        <v>37.246016567976177</v>
      </c>
      <c r="O9" s="28">
        <f>IF(($M9       =0),0,(($H9       /$M9       )*100))</f>
        <v>38.86078084102941</v>
      </c>
      <c r="Q9" s="30"/>
    </row>
    <row r="10" spans="1:17" ht="13" x14ac:dyDescent="0.3">
      <c r="A10" s="1" t="s">
        <v>16</v>
      </c>
      <c r="B10" s="26" t="s">
        <v>20</v>
      </c>
      <c r="C10" s="57">
        <v>251782413</v>
      </c>
      <c r="D10" s="58">
        <v>243165394</v>
      </c>
      <c r="E10" s="59">
        <f t="shared" ref="E10:E33" si="0">$D10      -$C10</f>
        <v>-8617019</v>
      </c>
      <c r="F10" s="57">
        <v>243800706</v>
      </c>
      <c r="G10" s="58">
        <v>235125370</v>
      </c>
      <c r="H10" s="59">
        <f t="shared" ref="H10:H33" si="1">$G10      -$F10</f>
        <v>-8675336</v>
      </c>
      <c r="I10" s="59">
        <v>246603578</v>
      </c>
      <c r="J10" s="27">
        <f t="shared" ref="J10:J33" si="2">IF(($C10      =0),0,(($E10      /$C10      )*100))</f>
        <v>-3.4224070288817194</v>
      </c>
      <c r="K10" s="28">
        <f t="shared" ref="K10:K33" si="3">IF(($F10      =0),0,(($H10      /$F10      )*100))</f>
        <v>-3.5583719761664674</v>
      </c>
      <c r="L10" s="78">
        <v>-8048901</v>
      </c>
      <c r="M10" s="79">
        <v>-8022811</v>
      </c>
      <c r="N10" s="29">
        <f t="shared" ref="N10:N33" si="4">IF(($L10      =0),0,(($E10      /$L10      )*100))</f>
        <v>107.05833007512456</v>
      </c>
      <c r="O10" s="28">
        <f t="shared" ref="O10:O33" si="5">IF(($M10      =0),0,(($H10      /$M10      )*100))</f>
        <v>108.13337120866989</v>
      </c>
      <c r="Q10" s="30"/>
    </row>
    <row r="11" spans="1:17" ht="14" x14ac:dyDescent="0.3">
      <c r="A11" s="4" t="s">
        <v>16</v>
      </c>
      <c r="B11" s="31" t="s">
        <v>21</v>
      </c>
      <c r="C11" s="60">
        <v>305668456</v>
      </c>
      <c r="D11" s="61">
        <v>297619555</v>
      </c>
      <c r="E11" s="62">
        <f t="shared" si="0"/>
        <v>-8048901</v>
      </c>
      <c r="F11" s="60">
        <v>300107235</v>
      </c>
      <c r="G11" s="61">
        <v>292084424</v>
      </c>
      <c r="H11" s="62">
        <f t="shared" si="1"/>
        <v>-8022811</v>
      </c>
      <c r="I11" s="62">
        <v>306068828</v>
      </c>
      <c r="J11" s="32">
        <f t="shared" si="2"/>
        <v>-2.6332128297857467</v>
      </c>
      <c r="K11" s="33">
        <f t="shared" si="3"/>
        <v>-2.6733147569734532</v>
      </c>
      <c r="L11" s="80">
        <v>-8048901</v>
      </c>
      <c r="M11" s="81">
        <v>-8022811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126920711</v>
      </c>
      <c r="D13" s="58">
        <v>121240320</v>
      </c>
      <c r="E13" s="59">
        <f t="shared" si="0"/>
        <v>-5680391</v>
      </c>
      <c r="F13" s="57">
        <v>125842476</v>
      </c>
      <c r="G13" s="58">
        <v>126805609</v>
      </c>
      <c r="H13" s="59">
        <f t="shared" si="1"/>
        <v>963133</v>
      </c>
      <c r="I13" s="59">
        <v>129963254</v>
      </c>
      <c r="J13" s="27">
        <f t="shared" si="2"/>
        <v>-4.4755430025915945</v>
      </c>
      <c r="K13" s="28">
        <f t="shared" si="3"/>
        <v>0.76534810074779525</v>
      </c>
      <c r="L13" s="78">
        <v>-11513913</v>
      </c>
      <c r="M13" s="79">
        <v>-19067355</v>
      </c>
      <c r="N13" s="29">
        <f t="shared" si="4"/>
        <v>49.335017556585669</v>
      </c>
      <c r="O13" s="28">
        <f t="shared" si="5"/>
        <v>-5.0512144972388668</v>
      </c>
      <c r="Q13" s="30"/>
    </row>
    <row r="14" spans="1:17" ht="13" x14ac:dyDescent="0.3">
      <c r="A14" s="1" t="s">
        <v>16</v>
      </c>
      <c r="B14" s="26" t="s">
        <v>24</v>
      </c>
      <c r="C14" s="57">
        <v>3526968</v>
      </c>
      <c r="D14" s="58">
        <v>2359253</v>
      </c>
      <c r="E14" s="59">
        <f t="shared" si="0"/>
        <v>-1167715</v>
      </c>
      <c r="F14" s="57">
        <v>3699183</v>
      </c>
      <c r="G14" s="58">
        <v>2465420</v>
      </c>
      <c r="H14" s="59">
        <f t="shared" si="1"/>
        <v>-1233763</v>
      </c>
      <c r="I14" s="59">
        <v>2527054</v>
      </c>
      <c r="J14" s="27">
        <f t="shared" si="2"/>
        <v>-33.108182438853994</v>
      </c>
      <c r="K14" s="28">
        <f t="shared" si="3"/>
        <v>-33.352310496669126</v>
      </c>
      <c r="L14" s="78">
        <v>-11513913</v>
      </c>
      <c r="M14" s="79">
        <v>-19067355</v>
      </c>
      <c r="N14" s="29">
        <f t="shared" si="4"/>
        <v>10.141773695875591</v>
      </c>
      <c r="O14" s="28">
        <f t="shared" si="5"/>
        <v>6.4705513690808196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-11513913</v>
      </c>
      <c r="M15" s="79">
        <v>-19067355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15123730</v>
      </c>
      <c r="D16" s="58">
        <v>15182813</v>
      </c>
      <c r="E16" s="59">
        <f t="shared" si="0"/>
        <v>59083</v>
      </c>
      <c r="F16" s="57">
        <v>15804298</v>
      </c>
      <c r="G16" s="58">
        <v>15866040</v>
      </c>
      <c r="H16" s="59">
        <f t="shared" si="1"/>
        <v>61742</v>
      </c>
      <c r="I16" s="59">
        <v>16262691</v>
      </c>
      <c r="J16" s="27">
        <f t="shared" si="2"/>
        <v>0.39066420783761674</v>
      </c>
      <c r="K16" s="28">
        <f t="shared" si="3"/>
        <v>0.39066588088885695</v>
      </c>
      <c r="L16" s="78">
        <v>-11513913</v>
      </c>
      <c r="M16" s="79">
        <v>-19067355</v>
      </c>
      <c r="N16" s="29">
        <f t="shared" si="4"/>
        <v>-0.51314440190750099</v>
      </c>
      <c r="O16" s="28">
        <f t="shared" si="5"/>
        <v>-0.32380998832821856</v>
      </c>
      <c r="Q16" s="30"/>
    </row>
    <row r="17" spans="1:17" ht="13" x14ac:dyDescent="0.3">
      <c r="A17" s="1" t="s">
        <v>16</v>
      </c>
      <c r="B17" s="26" t="s">
        <v>26</v>
      </c>
      <c r="C17" s="57">
        <v>151253548</v>
      </c>
      <c r="D17" s="58">
        <v>146528658</v>
      </c>
      <c r="E17" s="59">
        <f t="shared" si="0"/>
        <v>-4724890</v>
      </c>
      <c r="F17" s="57">
        <v>151114700</v>
      </c>
      <c r="G17" s="58">
        <v>132256233</v>
      </c>
      <c r="H17" s="59">
        <f t="shared" si="1"/>
        <v>-18858467</v>
      </c>
      <c r="I17" s="59">
        <v>137624980</v>
      </c>
      <c r="J17" s="39">
        <f t="shared" si="2"/>
        <v>-3.1238209367491994</v>
      </c>
      <c r="K17" s="28">
        <f t="shared" si="3"/>
        <v>-12.479571477824461</v>
      </c>
      <c r="L17" s="82">
        <v>-11513913</v>
      </c>
      <c r="M17" s="79">
        <v>-19067355</v>
      </c>
      <c r="N17" s="29">
        <f t="shared" si="4"/>
        <v>41.036353149446242</v>
      </c>
      <c r="O17" s="28">
        <f t="shared" si="5"/>
        <v>98.904473116486272</v>
      </c>
      <c r="Q17" s="30"/>
    </row>
    <row r="18" spans="1:17" ht="14" x14ac:dyDescent="0.3">
      <c r="A18" s="1" t="s">
        <v>16</v>
      </c>
      <c r="B18" s="31" t="s">
        <v>27</v>
      </c>
      <c r="C18" s="60">
        <v>296824957</v>
      </c>
      <c r="D18" s="61">
        <v>285311044</v>
      </c>
      <c r="E18" s="62">
        <f t="shared" si="0"/>
        <v>-11513913</v>
      </c>
      <c r="F18" s="60">
        <v>296460657</v>
      </c>
      <c r="G18" s="61">
        <v>277393302</v>
      </c>
      <c r="H18" s="62">
        <f t="shared" si="1"/>
        <v>-19067355</v>
      </c>
      <c r="I18" s="62">
        <v>286377979</v>
      </c>
      <c r="J18" s="40">
        <f t="shared" si="2"/>
        <v>-3.8790245659835132</v>
      </c>
      <c r="K18" s="33">
        <f t="shared" si="3"/>
        <v>-6.4316645564203814</v>
      </c>
      <c r="L18" s="83">
        <v>-11513913</v>
      </c>
      <c r="M18" s="81">
        <v>-19067355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8843499</v>
      </c>
      <c r="D19" s="67">
        <v>12308511</v>
      </c>
      <c r="E19" s="68">
        <f t="shared" si="0"/>
        <v>3465012</v>
      </c>
      <c r="F19" s="69">
        <v>3646578</v>
      </c>
      <c r="G19" s="70">
        <v>14691122</v>
      </c>
      <c r="H19" s="71">
        <f t="shared" si="1"/>
        <v>11044544</v>
      </c>
      <c r="I19" s="71">
        <v>19690849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14994002</v>
      </c>
      <c r="M22" s="79">
        <v>17789969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8843498</v>
      </c>
      <c r="D23" s="58">
        <v>12308800</v>
      </c>
      <c r="E23" s="59">
        <f t="shared" si="0"/>
        <v>3465302</v>
      </c>
      <c r="F23" s="57">
        <v>3646577</v>
      </c>
      <c r="G23" s="58">
        <v>2987446</v>
      </c>
      <c r="H23" s="59">
        <f t="shared" si="1"/>
        <v>-659131</v>
      </c>
      <c r="I23" s="59">
        <v>14913826</v>
      </c>
      <c r="J23" s="27">
        <f t="shared" si="2"/>
        <v>39.184743412617948</v>
      </c>
      <c r="K23" s="28">
        <f t="shared" si="3"/>
        <v>-18.075334759145356</v>
      </c>
      <c r="L23" s="78">
        <v>14994002</v>
      </c>
      <c r="M23" s="79">
        <v>17789969</v>
      </c>
      <c r="N23" s="29">
        <f t="shared" si="4"/>
        <v>23.111254753734194</v>
      </c>
      <c r="O23" s="28">
        <f t="shared" si="5"/>
        <v>-3.7050710993369353</v>
      </c>
      <c r="Q23" s="30"/>
    </row>
    <row r="24" spans="1:17" ht="13" x14ac:dyDescent="0.3">
      <c r="A24" s="4" t="s">
        <v>16</v>
      </c>
      <c r="B24" s="26" t="s">
        <v>32</v>
      </c>
      <c r="C24" s="57">
        <v>40559300</v>
      </c>
      <c r="D24" s="58">
        <v>52088000</v>
      </c>
      <c r="E24" s="59">
        <f t="shared" si="0"/>
        <v>11528700</v>
      </c>
      <c r="F24" s="57">
        <v>37371000</v>
      </c>
      <c r="G24" s="58">
        <v>55820100</v>
      </c>
      <c r="H24" s="59">
        <f t="shared" si="1"/>
        <v>18449100</v>
      </c>
      <c r="I24" s="59">
        <v>50826760</v>
      </c>
      <c r="J24" s="27">
        <f t="shared" si="2"/>
        <v>28.424307125616071</v>
      </c>
      <c r="K24" s="28">
        <f t="shared" si="3"/>
        <v>49.367423938347912</v>
      </c>
      <c r="L24" s="78">
        <v>14994002</v>
      </c>
      <c r="M24" s="79">
        <v>17789969</v>
      </c>
      <c r="N24" s="29">
        <f t="shared" si="4"/>
        <v>76.888745246265813</v>
      </c>
      <c r="O24" s="28">
        <f t="shared" si="5"/>
        <v>103.70507109933693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14994002</v>
      </c>
      <c r="M25" s="79">
        <v>17789969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49402798</v>
      </c>
      <c r="D26" s="61">
        <v>64396800</v>
      </c>
      <c r="E26" s="62">
        <f t="shared" si="0"/>
        <v>14994002</v>
      </c>
      <c r="F26" s="60">
        <v>41017577</v>
      </c>
      <c r="G26" s="61">
        <v>58807546</v>
      </c>
      <c r="H26" s="62">
        <f t="shared" si="1"/>
        <v>17789969</v>
      </c>
      <c r="I26" s="62">
        <v>65740586</v>
      </c>
      <c r="J26" s="40">
        <f t="shared" si="2"/>
        <v>30.350511726076729</v>
      </c>
      <c r="K26" s="33">
        <f t="shared" si="3"/>
        <v>43.371574581306938</v>
      </c>
      <c r="L26" s="83">
        <v>14994002</v>
      </c>
      <c r="M26" s="81">
        <v>17789969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14994002</v>
      </c>
      <c r="M28" s="79">
        <v>17789969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7972458</v>
      </c>
      <c r="D29" s="58">
        <v>3600000</v>
      </c>
      <c r="E29" s="59">
        <f t="shared" si="0"/>
        <v>-4372458</v>
      </c>
      <c r="F29" s="57">
        <v>3386070</v>
      </c>
      <c r="G29" s="58">
        <v>0</v>
      </c>
      <c r="H29" s="59">
        <f t="shared" si="1"/>
        <v>-3386070</v>
      </c>
      <c r="I29" s="59">
        <v>11851693</v>
      </c>
      <c r="J29" s="27">
        <f t="shared" si="2"/>
        <v>-54.84454104367812</v>
      </c>
      <c r="K29" s="28">
        <f t="shared" si="3"/>
        <v>-100</v>
      </c>
      <c r="L29" s="78">
        <v>14994002</v>
      </c>
      <c r="M29" s="79">
        <v>17789969</v>
      </c>
      <c r="N29" s="29">
        <f t="shared" si="4"/>
        <v>-29.161380664081545</v>
      </c>
      <c r="O29" s="28">
        <f t="shared" si="5"/>
        <v>-19.033591345774688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14994002</v>
      </c>
      <c r="M30" s="79">
        <v>17789969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20323768</v>
      </c>
      <c r="D31" s="58">
        <v>21803670</v>
      </c>
      <c r="E31" s="59">
        <f t="shared" si="0"/>
        <v>1479902</v>
      </c>
      <c r="F31" s="57">
        <v>37371000</v>
      </c>
      <c r="G31" s="58">
        <v>44116100</v>
      </c>
      <c r="H31" s="59">
        <f t="shared" si="1"/>
        <v>6745100</v>
      </c>
      <c r="I31" s="59">
        <v>46049350</v>
      </c>
      <c r="J31" s="27">
        <f t="shared" si="2"/>
        <v>7.2816320280766833</v>
      </c>
      <c r="K31" s="28">
        <f t="shared" si="3"/>
        <v>18.04902196890637</v>
      </c>
      <c r="L31" s="78">
        <v>14994002</v>
      </c>
      <c r="M31" s="79">
        <v>17789969</v>
      </c>
      <c r="N31" s="29">
        <f t="shared" si="4"/>
        <v>9.8699600013392015</v>
      </c>
      <c r="O31" s="28">
        <f t="shared" si="5"/>
        <v>37.915186923597226</v>
      </c>
      <c r="Q31" s="30"/>
    </row>
    <row r="32" spans="1:17" ht="13" x14ac:dyDescent="0.3">
      <c r="A32" s="4" t="s">
        <v>16</v>
      </c>
      <c r="B32" s="26" t="s">
        <v>39</v>
      </c>
      <c r="C32" s="57">
        <v>21106572</v>
      </c>
      <c r="D32" s="58">
        <v>38993130</v>
      </c>
      <c r="E32" s="59">
        <f t="shared" si="0"/>
        <v>17886558</v>
      </c>
      <c r="F32" s="57">
        <v>260507</v>
      </c>
      <c r="G32" s="58">
        <v>14691446</v>
      </c>
      <c r="H32" s="59">
        <f t="shared" si="1"/>
        <v>14430939</v>
      </c>
      <c r="I32" s="59">
        <v>7839543</v>
      </c>
      <c r="J32" s="27">
        <f t="shared" si="2"/>
        <v>84.744021909384443</v>
      </c>
      <c r="K32" s="28">
        <f t="shared" si="3"/>
        <v>5539.5590137693034</v>
      </c>
      <c r="L32" s="78">
        <v>14994002</v>
      </c>
      <c r="M32" s="79">
        <v>17789969</v>
      </c>
      <c r="N32" s="29">
        <f t="shared" si="4"/>
        <v>119.29142066274234</v>
      </c>
      <c r="O32" s="28">
        <f t="shared" si="5"/>
        <v>81.118404422177463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49402798</v>
      </c>
      <c r="D33" s="76">
        <v>64396800</v>
      </c>
      <c r="E33" s="77">
        <f t="shared" si="0"/>
        <v>14994002</v>
      </c>
      <c r="F33" s="75">
        <v>41017577</v>
      </c>
      <c r="G33" s="76">
        <v>58807546</v>
      </c>
      <c r="H33" s="77">
        <f t="shared" si="1"/>
        <v>17789969</v>
      </c>
      <c r="I33" s="77">
        <v>65740586</v>
      </c>
      <c r="J33" s="53">
        <f t="shared" si="2"/>
        <v>30.350511726076729</v>
      </c>
      <c r="K33" s="54">
        <f t="shared" si="3"/>
        <v>43.371574581306938</v>
      </c>
      <c r="L33" s="90">
        <v>14994002</v>
      </c>
      <c r="M33" s="91">
        <v>17789969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58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666760363</v>
      </c>
      <c r="D8" s="58">
        <v>669774047</v>
      </c>
      <c r="E8" s="59">
        <f>$D8       -$C8</f>
        <v>3013684</v>
      </c>
      <c r="F8" s="57">
        <v>700098345</v>
      </c>
      <c r="G8" s="58">
        <v>710630289</v>
      </c>
      <c r="H8" s="59">
        <f>$G8       -$F8</f>
        <v>10531944</v>
      </c>
      <c r="I8" s="59">
        <v>755755312</v>
      </c>
      <c r="J8" s="27">
        <f>IF(($C8       =0),0,(($E8       /$C8       )*100))</f>
        <v>0.45198907542138939</v>
      </c>
      <c r="K8" s="28">
        <f>IF(($F8       =0),0,(($H8       /$F8       )*100))</f>
        <v>1.5043520778498627</v>
      </c>
      <c r="L8" s="78">
        <v>116569771</v>
      </c>
      <c r="M8" s="79">
        <v>60989916</v>
      </c>
      <c r="N8" s="29">
        <f>IF(($L8       =0),0,(($E8       /$L8       )*100))</f>
        <v>2.5853048986430625</v>
      </c>
      <c r="O8" s="28">
        <f>IF(($M8       =0),0,(($H8       /$M8       )*100))</f>
        <v>17.268336621417877</v>
      </c>
      <c r="Q8" s="30"/>
    </row>
    <row r="9" spans="1:17" ht="13" x14ac:dyDescent="0.3">
      <c r="A9" s="1" t="s">
        <v>16</v>
      </c>
      <c r="B9" s="26" t="s">
        <v>19</v>
      </c>
      <c r="C9" s="57">
        <v>2984697629</v>
      </c>
      <c r="D9" s="58">
        <v>2975536997</v>
      </c>
      <c r="E9" s="59">
        <f>$D9       -$C9</f>
        <v>-9160632</v>
      </c>
      <c r="F9" s="57">
        <v>3337575936</v>
      </c>
      <c r="G9" s="58">
        <v>3327950034</v>
      </c>
      <c r="H9" s="59">
        <f>$G9       -$F9</f>
        <v>-9625902</v>
      </c>
      <c r="I9" s="59">
        <v>3731745965</v>
      </c>
      <c r="J9" s="27">
        <f>IF(($C9       =0),0,(($E9       /$C9       )*100))</f>
        <v>-0.30691993423364627</v>
      </c>
      <c r="K9" s="28">
        <f>IF(($F9       =0),0,(($H9       /$F9       )*100))</f>
        <v>-0.28840997731834078</v>
      </c>
      <c r="L9" s="78">
        <v>116569771</v>
      </c>
      <c r="M9" s="79">
        <v>60989916</v>
      </c>
      <c r="N9" s="29">
        <f>IF(($L9       =0),0,(($E9       /$L9       )*100))</f>
        <v>-7.8584970369376466</v>
      </c>
      <c r="O9" s="28">
        <f>IF(($M9       =0),0,(($H9       /$M9       )*100))</f>
        <v>-15.782776287148845</v>
      </c>
      <c r="Q9" s="30"/>
    </row>
    <row r="10" spans="1:17" ht="13" x14ac:dyDescent="0.3">
      <c r="A10" s="1" t="s">
        <v>16</v>
      </c>
      <c r="B10" s="26" t="s">
        <v>20</v>
      </c>
      <c r="C10" s="57">
        <v>2082951504</v>
      </c>
      <c r="D10" s="58">
        <v>2205668223</v>
      </c>
      <c r="E10" s="59">
        <f t="shared" ref="E10:E33" si="0">$D10      -$C10</f>
        <v>122716719</v>
      </c>
      <c r="F10" s="57">
        <v>2161010070</v>
      </c>
      <c r="G10" s="58">
        <v>2221093944</v>
      </c>
      <c r="H10" s="59">
        <f t="shared" ref="H10:H33" si="1">$G10      -$F10</f>
        <v>60083874</v>
      </c>
      <c r="I10" s="59">
        <v>2298119935</v>
      </c>
      <c r="J10" s="27">
        <f t="shared" ref="J10:J33" si="2">IF(($C10      =0),0,(($E10      /$C10      )*100))</f>
        <v>5.8914822915627516</v>
      </c>
      <c r="K10" s="28">
        <f t="shared" ref="K10:K33" si="3">IF(($F10      =0),0,(($H10      /$F10      )*100))</f>
        <v>2.7803606671763448</v>
      </c>
      <c r="L10" s="78">
        <v>116569771</v>
      </c>
      <c r="M10" s="79">
        <v>60989916</v>
      </c>
      <c r="N10" s="29">
        <f t="shared" ref="N10:N33" si="4">IF(($L10      =0),0,(($E10      /$L10      )*100))</f>
        <v>105.27319213829458</v>
      </c>
      <c r="O10" s="28">
        <f t="shared" ref="O10:O33" si="5">IF(($M10      =0),0,(($H10      /$M10      )*100))</f>
        <v>98.514439665730976</v>
      </c>
      <c r="Q10" s="30"/>
    </row>
    <row r="11" spans="1:17" ht="14" x14ac:dyDescent="0.3">
      <c r="A11" s="4" t="s">
        <v>16</v>
      </c>
      <c r="B11" s="31" t="s">
        <v>21</v>
      </c>
      <c r="C11" s="60">
        <v>5734409496</v>
      </c>
      <c r="D11" s="61">
        <v>5850979267</v>
      </c>
      <c r="E11" s="62">
        <f t="shared" si="0"/>
        <v>116569771</v>
      </c>
      <c r="F11" s="60">
        <v>6198684351</v>
      </c>
      <c r="G11" s="61">
        <v>6259674267</v>
      </c>
      <c r="H11" s="62">
        <f t="shared" si="1"/>
        <v>60989916</v>
      </c>
      <c r="I11" s="62">
        <v>6785621212</v>
      </c>
      <c r="J11" s="32">
        <f t="shared" si="2"/>
        <v>2.0328121157254726</v>
      </c>
      <c r="K11" s="33">
        <f t="shared" si="3"/>
        <v>0.98391711121991277</v>
      </c>
      <c r="L11" s="80">
        <v>116569771</v>
      </c>
      <c r="M11" s="81">
        <v>60989916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1406048911</v>
      </c>
      <c r="D13" s="58">
        <v>1374636730</v>
      </c>
      <c r="E13" s="59">
        <f t="shared" si="0"/>
        <v>-31412181</v>
      </c>
      <c r="F13" s="57">
        <v>1495598750</v>
      </c>
      <c r="G13" s="58">
        <v>1448204546</v>
      </c>
      <c r="H13" s="59">
        <f t="shared" si="1"/>
        <v>-47394204</v>
      </c>
      <c r="I13" s="59">
        <v>1527861157</v>
      </c>
      <c r="J13" s="27">
        <f t="shared" si="2"/>
        <v>-2.2340745584489841</v>
      </c>
      <c r="K13" s="28">
        <f t="shared" si="3"/>
        <v>-3.1689117151241266</v>
      </c>
      <c r="L13" s="78">
        <v>155280281</v>
      </c>
      <c r="M13" s="79">
        <v>-68304937</v>
      </c>
      <c r="N13" s="29">
        <f t="shared" si="4"/>
        <v>-20.22934322227302</v>
      </c>
      <c r="O13" s="28">
        <f t="shared" si="5"/>
        <v>69.386205568127522</v>
      </c>
      <c r="Q13" s="30"/>
    </row>
    <row r="14" spans="1:17" ht="13" x14ac:dyDescent="0.3">
      <c r="A14" s="1" t="s">
        <v>16</v>
      </c>
      <c r="B14" s="26" t="s">
        <v>24</v>
      </c>
      <c r="C14" s="57">
        <v>170731654</v>
      </c>
      <c r="D14" s="58">
        <v>280169063</v>
      </c>
      <c r="E14" s="59">
        <f t="shared" si="0"/>
        <v>109437409</v>
      </c>
      <c r="F14" s="57">
        <v>179268236</v>
      </c>
      <c r="G14" s="58">
        <v>295578300</v>
      </c>
      <c r="H14" s="59">
        <f t="shared" si="1"/>
        <v>116310064</v>
      </c>
      <c r="I14" s="59">
        <v>312130708</v>
      </c>
      <c r="J14" s="27">
        <f t="shared" si="2"/>
        <v>64.099073860082214</v>
      </c>
      <c r="K14" s="28">
        <f t="shared" si="3"/>
        <v>64.880464378530505</v>
      </c>
      <c r="L14" s="78">
        <v>155280281</v>
      </c>
      <c r="M14" s="79">
        <v>-68304937</v>
      </c>
      <c r="N14" s="29">
        <f t="shared" si="4"/>
        <v>70.477338329906814</v>
      </c>
      <c r="O14" s="28">
        <f t="shared" si="5"/>
        <v>-170.28061090225438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155280281</v>
      </c>
      <c r="M15" s="79">
        <v>-68304937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1473142795</v>
      </c>
      <c r="D16" s="58">
        <v>1469753263</v>
      </c>
      <c r="E16" s="59">
        <f t="shared" si="0"/>
        <v>-3389532</v>
      </c>
      <c r="F16" s="57">
        <v>1664651358</v>
      </c>
      <c r="G16" s="58">
        <v>1550589692</v>
      </c>
      <c r="H16" s="59">
        <f t="shared" si="1"/>
        <v>-114061666</v>
      </c>
      <c r="I16" s="59">
        <v>1637422715</v>
      </c>
      <c r="J16" s="27">
        <f t="shared" si="2"/>
        <v>-0.23008848914744889</v>
      </c>
      <c r="K16" s="28">
        <f t="shared" si="3"/>
        <v>-6.8519852791902149</v>
      </c>
      <c r="L16" s="78">
        <v>155280281</v>
      </c>
      <c r="M16" s="79">
        <v>-68304937</v>
      </c>
      <c r="N16" s="29">
        <f t="shared" si="4"/>
        <v>-2.1828476727189852</v>
      </c>
      <c r="O16" s="28">
        <f t="shared" si="5"/>
        <v>166.98890447699264</v>
      </c>
      <c r="Q16" s="30"/>
    </row>
    <row r="17" spans="1:17" ht="13" x14ac:dyDescent="0.3">
      <c r="A17" s="1" t="s">
        <v>16</v>
      </c>
      <c r="B17" s="26" t="s">
        <v>26</v>
      </c>
      <c r="C17" s="57">
        <v>2519160100</v>
      </c>
      <c r="D17" s="58">
        <v>2599804685</v>
      </c>
      <c r="E17" s="59">
        <f t="shared" si="0"/>
        <v>80644585</v>
      </c>
      <c r="F17" s="57">
        <v>2667455408</v>
      </c>
      <c r="G17" s="58">
        <v>2644296277</v>
      </c>
      <c r="H17" s="59">
        <f t="shared" si="1"/>
        <v>-23159131</v>
      </c>
      <c r="I17" s="59">
        <v>2760431949</v>
      </c>
      <c r="J17" s="39">
        <f t="shared" si="2"/>
        <v>3.2012489003775504</v>
      </c>
      <c r="K17" s="28">
        <f t="shared" si="3"/>
        <v>-0.86821061490074591</v>
      </c>
      <c r="L17" s="82">
        <v>155280281</v>
      </c>
      <c r="M17" s="79">
        <v>-68304937</v>
      </c>
      <c r="N17" s="29">
        <f t="shared" si="4"/>
        <v>51.934852565085201</v>
      </c>
      <c r="O17" s="28">
        <f t="shared" si="5"/>
        <v>33.905500857134236</v>
      </c>
      <c r="Q17" s="30"/>
    </row>
    <row r="18" spans="1:17" ht="14" x14ac:dyDescent="0.3">
      <c r="A18" s="1" t="s">
        <v>16</v>
      </c>
      <c r="B18" s="31" t="s">
        <v>27</v>
      </c>
      <c r="C18" s="60">
        <v>5569083460</v>
      </c>
      <c r="D18" s="61">
        <v>5724363741</v>
      </c>
      <c r="E18" s="62">
        <f t="shared" si="0"/>
        <v>155280281</v>
      </c>
      <c r="F18" s="60">
        <v>6006973752</v>
      </c>
      <c r="G18" s="61">
        <v>5938668815</v>
      </c>
      <c r="H18" s="62">
        <f t="shared" si="1"/>
        <v>-68304937</v>
      </c>
      <c r="I18" s="62">
        <v>6237846529</v>
      </c>
      <c r="J18" s="40">
        <f t="shared" si="2"/>
        <v>2.7882555920611041</v>
      </c>
      <c r="K18" s="33">
        <f t="shared" si="3"/>
        <v>-1.1370939814288039</v>
      </c>
      <c r="L18" s="83">
        <v>155280281</v>
      </c>
      <c r="M18" s="81">
        <v>-68304937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165326036</v>
      </c>
      <c r="D19" s="67">
        <v>126615526</v>
      </c>
      <c r="E19" s="68">
        <f t="shared" si="0"/>
        <v>-38710510</v>
      </c>
      <c r="F19" s="69">
        <v>191710599</v>
      </c>
      <c r="G19" s="70">
        <v>321005452</v>
      </c>
      <c r="H19" s="71">
        <f t="shared" si="1"/>
        <v>129294853</v>
      </c>
      <c r="I19" s="71">
        <v>547774683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10870749</v>
      </c>
      <c r="M22" s="79">
        <v>74586456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144688748</v>
      </c>
      <c r="D23" s="58">
        <v>198169479</v>
      </c>
      <c r="E23" s="59">
        <f t="shared" si="0"/>
        <v>53480731</v>
      </c>
      <c r="F23" s="57">
        <v>154918355</v>
      </c>
      <c r="G23" s="58">
        <v>239473791</v>
      </c>
      <c r="H23" s="59">
        <f t="shared" si="1"/>
        <v>84555436</v>
      </c>
      <c r="I23" s="59">
        <v>252530701</v>
      </c>
      <c r="J23" s="27">
        <f t="shared" si="2"/>
        <v>36.962605412827266</v>
      </c>
      <c r="K23" s="28">
        <f t="shared" si="3"/>
        <v>54.580644107665613</v>
      </c>
      <c r="L23" s="78">
        <v>10870749</v>
      </c>
      <c r="M23" s="79">
        <v>74586456</v>
      </c>
      <c r="N23" s="29">
        <f t="shared" si="4"/>
        <v>491.96914582426655</v>
      </c>
      <c r="O23" s="28">
        <f t="shared" si="5"/>
        <v>113.36567057161156</v>
      </c>
      <c r="Q23" s="30"/>
    </row>
    <row r="24" spans="1:17" ht="13" x14ac:dyDescent="0.3">
      <c r="A24" s="4" t="s">
        <v>16</v>
      </c>
      <c r="B24" s="26" t="s">
        <v>32</v>
      </c>
      <c r="C24" s="57">
        <v>560501172</v>
      </c>
      <c r="D24" s="58">
        <v>517891190</v>
      </c>
      <c r="E24" s="59">
        <f t="shared" si="0"/>
        <v>-42609982</v>
      </c>
      <c r="F24" s="57">
        <v>695386340</v>
      </c>
      <c r="G24" s="58">
        <v>685417360</v>
      </c>
      <c r="H24" s="59">
        <f t="shared" si="1"/>
        <v>-9968980</v>
      </c>
      <c r="I24" s="59">
        <v>668641893</v>
      </c>
      <c r="J24" s="27">
        <f t="shared" si="2"/>
        <v>-7.6021218382037574</v>
      </c>
      <c r="K24" s="28">
        <f t="shared" si="3"/>
        <v>-1.4335887012103228</v>
      </c>
      <c r="L24" s="78">
        <v>10870749</v>
      </c>
      <c r="M24" s="79">
        <v>74586456</v>
      </c>
      <c r="N24" s="29">
        <f t="shared" si="4"/>
        <v>-391.9691458242666</v>
      </c>
      <c r="O24" s="28">
        <f t="shared" si="5"/>
        <v>-13.365670571611554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10870749</v>
      </c>
      <c r="M25" s="79">
        <v>74586456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705189920</v>
      </c>
      <c r="D26" s="61">
        <v>716060669</v>
      </c>
      <c r="E26" s="62">
        <f t="shared" si="0"/>
        <v>10870749</v>
      </c>
      <c r="F26" s="60">
        <v>850304695</v>
      </c>
      <c r="G26" s="61">
        <v>924891151</v>
      </c>
      <c r="H26" s="62">
        <f t="shared" si="1"/>
        <v>74586456</v>
      </c>
      <c r="I26" s="62">
        <v>921172594</v>
      </c>
      <c r="J26" s="40">
        <f t="shared" si="2"/>
        <v>1.5415349385595303</v>
      </c>
      <c r="K26" s="33">
        <f t="shared" si="3"/>
        <v>8.7717328198452424</v>
      </c>
      <c r="L26" s="83">
        <v>10870749</v>
      </c>
      <c r="M26" s="81">
        <v>74586456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157202839</v>
      </c>
      <c r="D28" s="58">
        <v>249903206</v>
      </c>
      <c r="E28" s="59">
        <f t="shared" si="0"/>
        <v>92700367</v>
      </c>
      <c r="F28" s="57">
        <v>170064246</v>
      </c>
      <c r="G28" s="58">
        <v>309393204</v>
      </c>
      <c r="H28" s="59">
        <f t="shared" si="1"/>
        <v>139328958</v>
      </c>
      <c r="I28" s="59">
        <v>317279039</v>
      </c>
      <c r="J28" s="27">
        <f t="shared" si="2"/>
        <v>58.968634147885844</v>
      </c>
      <c r="K28" s="28">
        <f t="shared" si="3"/>
        <v>81.927248835125525</v>
      </c>
      <c r="L28" s="78">
        <v>10870749</v>
      </c>
      <c r="M28" s="79">
        <v>74586456</v>
      </c>
      <c r="N28" s="29">
        <f t="shared" si="4"/>
        <v>852.75050504799628</v>
      </c>
      <c r="O28" s="28">
        <f t="shared" si="5"/>
        <v>186.80195503591162</v>
      </c>
      <c r="Q28" s="30"/>
    </row>
    <row r="29" spans="1:17" ht="13" x14ac:dyDescent="0.3">
      <c r="A29" s="4" t="s">
        <v>16</v>
      </c>
      <c r="B29" s="26" t="s">
        <v>36</v>
      </c>
      <c r="C29" s="57">
        <v>47287600</v>
      </c>
      <c r="D29" s="58">
        <v>91836392</v>
      </c>
      <c r="E29" s="59">
        <f t="shared" si="0"/>
        <v>44548792</v>
      </c>
      <c r="F29" s="57">
        <v>31607826</v>
      </c>
      <c r="G29" s="58">
        <v>106398291</v>
      </c>
      <c r="H29" s="59">
        <f t="shared" si="1"/>
        <v>74790465</v>
      </c>
      <c r="I29" s="59">
        <v>101402652</v>
      </c>
      <c r="J29" s="27">
        <f t="shared" si="2"/>
        <v>94.208189884874685</v>
      </c>
      <c r="K29" s="28">
        <f t="shared" si="3"/>
        <v>236.62008579773882</v>
      </c>
      <c r="L29" s="78">
        <v>10870749</v>
      </c>
      <c r="M29" s="79">
        <v>74586456</v>
      </c>
      <c r="N29" s="29">
        <f t="shared" si="4"/>
        <v>409.8042554381488</v>
      </c>
      <c r="O29" s="28">
        <f t="shared" si="5"/>
        <v>100.27352016832654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10870749</v>
      </c>
      <c r="M30" s="79">
        <v>74586456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127246001</v>
      </c>
      <c r="D31" s="58">
        <v>90564502</v>
      </c>
      <c r="E31" s="59">
        <f t="shared" si="0"/>
        <v>-36681499</v>
      </c>
      <c r="F31" s="57">
        <v>122927776</v>
      </c>
      <c r="G31" s="58">
        <v>153371407</v>
      </c>
      <c r="H31" s="59">
        <f t="shared" si="1"/>
        <v>30443631</v>
      </c>
      <c r="I31" s="59">
        <v>144435762</v>
      </c>
      <c r="J31" s="27">
        <f t="shared" si="2"/>
        <v>-28.827231277782943</v>
      </c>
      <c r="K31" s="28">
        <f t="shared" si="3"/>
        <v>24.765461469017385</v>
      </c>
      <c r="L31" s="78">
        <v>10870749</v>
      </c>
      <c r="M31" s="79">
        <v>74586456</v>
      </c>
      <c r="N31" s="29">
        <f t="shared" si="4"/>
        <v>-337.43304164230079</v>
      </c>
      <c r="O31" s="28">
        <f t="shared" si="5"/>
        <v>40.816567286693441</v>
      </c>
      <c r="Q31" s="30"/>
    </row>
    <row r="32" spans="1:17" ht="13" x14ac:dyDescent="0.3">
      <c r="A32" s="4" t="s">
        <v>16</v>
      </c>
      <c r="B32" s="26" t="s">
        <v>39</v>
      </c>
      <c r="C32" s="57">
        <v>373453480</v>
      </c>
      <c r="D32" s="58">
        <v>283756569</v>
      </c>
      <c r="E32" s="59">
        <f t="shared" si="0"/>
        <v>-89696911</v>
      </c>
      <c r="F32" s="57">
        <v>525704847</v>
      </c>
      <c r="G32" s="58">
        <v>355728249</v>
      </c>
      <c r="H32" s="59">
        <f t="shared" si="1"/>
        <v>-169976598</v>
      </c>
      <c r="I32" s="59">
        <v>358055141</v>
      </c>
      <c r="J32" s="27">
        <f t="shared" si="2"/>
        <v>-24.018228722892072</v>
      </c>
      <c r="K32" s="28">
        <f t="shared" si="3"/>
        <v>-32.333085565026188</v>
      </c>
      <c r="L32" s="78">
        <v>10870749</v>
      </c>
      <c r="M32" s="79">
        <v>74586456</v>
      </c>
      <c r="N32" s="29">
        <f t="shared" si="4"/>
        <v>-825.12171884384418</v>
      </c>
      <c r="O32" s="28">
        <f t="shared" si="5"/>
        <v>-227.8920424909316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705189920</v>
      </c>
      <c r="D33" s="76">
        <v>716060669</v>
      </c>
      <c r="E33" s="77">
        <f t="shared" si="0"/>
        <v>10870749</v>
      </c>
      <c r="F33" s="75">
        <v>850304695</v>
      </c>
      <c r="G33" s="76">
        <v>924891151</v>
      </c>
      <c r="H33" s="77">
        <f t="shared" si="1"/>
        <v>74586456</v>
      </c>
      <c r="I33" s="77">
        <v>921172594</v>
      </c>
      <c r="J33" s="53">
        <f t="shared" si="2"/>
        <v>1.5415349385595303</v>
      </c>
      <c r="K33" s="54">
        <f t="shared" si="3"/>
        <v>8.7717328198452424</v>
      </c>
      <c r="L33" s="90">
        <v>10870749</v>
      </c>
      <c r="M33" s="91">
        <v>74586456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59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43297640</v>
      </c>
      <c r="D8" s="58">
        <v>43173458</v>
      </c>
      <c r="E8" s="59">
        <f>$D8       -$C8</f>
        <v>-124182</v>
      </c>
      <c r="F8" s="57">
        <v>45289330</v>
      </c>
      <c r="G8" s="58">
        <v>45159437</v>
      </c>
      <c r="H8" s="59">
        <f>$G8       -$F8</f>
        <v>-129893</v>
      </c>
      <c r="I8" s="59">
        <v>47146453</v>
      </c>
      <c r="J8" s="27">
        <f>IF(($C8       =0),0,(($E8       /$C8       )*100))</f>
        <v>-0.28681008941826852</v>
      </c>
      <c r="K8" s="28">
        <f>IF(($F8       =0),0,(($H8       /$F8       )*100))</f>
        <v>-0.28680706912643666</v>
      </c>
      <c r="L8" s="78">
        <v>83370772</v>
      </c>
      <c r="M8" s="79">
        <v>5516251</v>
      </c>
      <c r="N8" s="29">
        <f>IF(($L8       =0),0,(($E8       /$L8       )*100))</f>
        <v>-0.14895148146163262</v>
      </c>
      <c r="O8" s="28">
        <f>IF(($M8       =0),0,(($H8       /$M8       )*100))</f>
        <v>-2.3547333143470088</v>
      </c>
      <c r="Q8" s="30"/>
    </row>
    <row r="9" spans="1:17" ht="13" x14ac:dyDescent="0.3">
      <c r="A9" s="1" t="s">
        <v>16</v>
      </c>
      <c r="B9" s="26" t="s">
        <v>19</v>
      </c>
      <c r="C9" s="57">
        <v>8232815</v>
      </c>
      <c r="D9" s="58">
        <v>8229124</v>
      </c>
      <c r="E9" s="59">
        <f>$D9       -$C9</f>
        <v>-3691</v>
      </c>
      <c r="F9" s="57">
        <v>8611524</v>
      </c>
      <c r="G9" s="58">
        <v>8607664</v>
      </c>
      <c r="H9" s="59">
        <f>$G9       -$F9</f>
        <v>-3860</v>
      </c>
      <c r="I9" s="59">
        <v>8986401</v>
      </c>
      <c r="J9" s="27">
        <f>IF(($C9       =0),0,(($E9       /$C9       )*100))</f>
        <v>-4.4832781982833331E-2</v>
      </c>
      <c r="K9" s="28">
        <f>IF(($F9       =0),0,(($H9       /$F9       )*100))</f>
        <v>-4.4823657229544969E-2</v>
      </c>
      <c r="L9" s="78">
        <v>83370772</v>
      </c>
      <c r="M9" s="79">
        <v>5516251</v>
      </c>
      <c r="N9" s="29">
        <f>IF(($L9       =0),0,(($E9       /$L9       )*100))</f>
        <v>-4.4272110134712436E-3</v>
      </c>
      <c r="O9" s="28">
        <f>IF(($M9       =0),0,(($H9       /$M9       )*100))</f>
        <v>-6.9975060960786595E-2</v>
      </c>
      <c r="Q9" s="30"/>
    </row>
    <row r="10" spans="1:17" ht="13" x14ac:dyDescent="0.3">
      <c r="A10" s="1" t="s">
        <v>16</v>
      </c>
      <c r="B10" s="26" t="s">
        <v>20</v>
      </c>
      <c r="C10" s="57">
        <v>693742427</v>
      </c>
      <c r="D10" s="58">
        <v>777241072</v>
      </c>
      <c r="E10" s="59">
        <f t="shared" ref="E10:E33" si="0">$D10      -$C10</f>
        <v>83498645</v>
      </c>
      <c r="F10" s="57">
        <v>761387021</v>
      </c>
      <c r="G10" s="58">
        <v>767037025</v>
      </c>
      <c r="H10" s="59">
        <f t="shared" ref="H10:H33" si="1">$G10      -$F10</f>
        <v>5650004</v>
      </c>
      <c r="I10" s="59">
        <v>786450261</v>
      </c>
      <c r="J10" s="27">
        <f t="shared" ref="J10:J33" si="2">IF(($C10      =0),0,(($E10      /$C10      )*100))</f>
        <v>12.035972105825957</v>
      </c>
      <c r="K10" s="28">
        <f t="shared" ref="K10:K33" si="3">IF(($F10      =0),0,(($H10      /$F10      )*100))</f>
        <v>0.74206728564657265</v>
      </c>
      <c r="L10" s="78">
        <v>83370772</v>
      </c>
      <c r="M10" s="79">
        <v>5516251</v>
      </c>
      <c r="N10" s="29">
        <f t="shared" ref="N10:N33" si="4">IF(($L10      =0),0,(($E10      /$L10      )*100))</f>
        <v>100.15337869247512</v>
      </c>
      <c r="O10" s="28">
        <f t="shared" ref="O10:O33" si="5">IF(($M10      =0),0,(($H10      /$M10      )*100))</f>
        <v>102.42470837530779</v>
      </c>
      <c r="Q10" s="30"/>
    </row>
    <row r="11" spans="1:17" ht="14" x14ac:dyDescent="0.3">
      <c r="A11" s="4" t="s">
        <v>16</v>
      </c>
      <c r="B11" s="31" t="s">
        <v>21</v>
      </c>
      <c r="C11" s="60">
        <v>745272882</v>
      </c>
      <c r="D11" s="61">
        <v>828643654</v>
      </c>
      <c r="E11" s="62">
        <f t="shared" si="0"/>
        <v>83370772</v>
      </c>
      <c r="F11" s="60">
        <v>815287875</v>
      </c>
      <c r="G11" s="61">
        <v>820804126</v>
      </c>
      <c r="H11" s="62">
        <f t="shared" si="1"/>
        <v>5516251</v>
      </c>
      <c r="I11" s="62">
        <v>842583115</v>
      </c>
      <c r="J11" s="32">
        <f t="shared" si="2"/>
        <v>11.18661016838125</v>
      </c>
      <c r="K11" s="33">
        <f t="shared" si="3"/>
        <v>0.67660162369028243</v>
      </c>
      <c r="L11" s="80">
        <v>83370772</v>
      </c>
      <c r="M11" s="81">
        <v>5516251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158451767</v>
      </c>
      <c r="D13" s="58">
        <v>161096891</v>
      </c>
      <c r="E13" s="59">
        <f t="shared" si="0"/>
        <v>2645124</v>
      </c>
      <c r="F13" s="57">
        <v>165643961</v>
      </c>
      <c r="G13" s="58">
        <v>169283863</v>
      </c>
      <c r="H13" s="59">
        <f t="shared" si="1"/>
        <v>3639902</v>
      </c>
      <c r="I13" s="59">
        <v>178346994</v>
      </c>
      <c r="J13" s="27">
        <f t="shared" si="2"/>
        <v>1.6693559498140529</v>
      </c>
      <c r="K13" s="28">
        <f t="shared" si="3"/>
        <v>2.197425114701284</v>
      </c>
      <c r="L13" s="78">
        <v>70905212</v>
      </c>
      <c r="M13" s="79">
        <v>72299933</v>
      </c>
      <c r="N13" s="29">
        <f t="shared" si="4"/>
        <v>3.7305071452293239</v>
      </c>
      <c r="O13" s="28">
        <f t="shared" si="5"/>
        <v>5.0344472656703569</v>
      </c>
      <c r="Q13" s="30"/>
    </row>
    <row r="14" spans="1:17" ht="13" x14ac:dyDescent="0.3">
      <c r="A14" s="1" t="s">
        <v>16</v>
      </c>
      <c r="B14" s="26" t="s">
        <v>24</v>
      </c>
      <c r="C14" s="57">
        <v>0</v>
      </c>
      <c r="D14" s="58">
        <v>0</v>
      </c>
      <c r="E14" s="59">
        <f t="shared" si="0"/>
        <v>0</v>
      </c>
      <c r="F14" s="57">
        <v>0</v>
      </c>
      <c r="G14" s="58">
        <v>0</v>
      </c>
      <c r="H14" s="59">
        <f t="shared" si="1"/>
        <v>0</v>
      </c>
      <c r="I14" s="59">
        <v>0</v>
      </c>
      <c r="J14" s="27">
        <f t="shared" si="2"/>
        <v>0</v>
      </c>
      <c r="K14" s="28">
        <f t="shared" si="3"/>
        <v>0</v>
      </c>
      <c r="L14" s="78">
        <v>70905212</v>
      </c>
      <c r="M14" s="79">
        <v>72299933</v>
      </c>
      <c r="N14" s="29">
        <f t="shared" si="4"/>
        <v>0</v>
      </c>
      <c r="O14" s="28">
        <f t="shared" si="5"/>
        <v>0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70905212</v>
      </c>
      <c r="M15" s="79">
        <v>72299933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70905212</v>
      </c>
      <c r="M16" s="79">
        <v>72299933</v>
      </c>
      <c r="N16" s="29">
        <f t="shared" si="4"/>
        <v>0</v>
      </c>
      <c r="O16" s="28">
        <f t="shared" si="5"/>
        <v>0</v>
      </c>
      <c r="Q16" s="30"/>
    </row>
    <row r="17" spans="1:17" ht="13" x14ac:dyDescent="0.3">
      <c r="A17" s="1" t="s">
        <v>16</v>
      </c>
      <c r="B17" s="26" t="s">
        <v>26</v>
      </c>
      <c r="C17" s="57">
        <v>409357953</v>
      </c>
      <c r="D17" s="58">
        <v>477618041</v>
      </c>
      <c r="E17" s="59">
        <f t="shared" si="0"/>
        <v>68260088</v>
      </c>
      <c r="F17" s="57">
        <v>408918222</v>
      </c>
      <c r="G17" s="58">
        <v>477578253</v>
      </c>
      <c r="H17" s="59">
        <f t="shared" si="1"/>
        <v>68660031</v>
      </c>
      <c r="I17" s="59">
        <v>458647230</v>
      </c>
      <c r="J17" s="39">
        <f t="shared" si="2"/>
        <v>16.674914338356583</v>
      </c>
      <c r="K17" s="28">
        <f t="shared" si="3"/>
        <v>16.790650870041198</v>
      </c>
      <c r="L17" s="82">
        <v>70905212</v>
      </c>
      <c r="M17" s="79">
        <v>72299933</v>
      </c>
      <c r="N17" s="29">
        <f t="shared" si="4"/>
        <v>96.269492854770675</v>
      </c>
      <c r="O17" s="28">
        <f t="shared" si="5"/>
        <v>94.965552734329634</v>
      </c>
      <c r="Q17" s="30"/>
    </row>
    <row r="18" spans="1:17" ht="14" x14ac:dyDescent="0.3">
      <c r="A18" s="1" t="s">
        <v>16</v>
      </c>
      <c r="B18" s="31" t="s">
        <v>27</v>
      </c>
      <c r="C18" s="60">
        <v>567809720</v>
      </c>
      <c r="D18" s="61">
        <v>638714932</v>
      </c>
      <c r="E18" s="62">
        <f t="shared" si="0"/>
        <v>70905212</v>
      </c>
      <c r="F18" s="60">
        <v>574562183</v>
      </c>
      <c r="G18" s="61">
        <v>646862116</v>
      </c>
      <c r="H18" s="62">
        <f t="shared" si="1"/>
        <v>72299933</v>
      </c>
      <c r="I18" s="62">
        <v>636994224</v>
      </c>
      <c r="J18" s="40">
        <f t="shared" si="2"/>
        <v>12.487495282750707</v>
      </c>
      <c r="K18" s="33">
        <f t="shared" si="3"/>
        <v>12.583482717657384</v>
      </c>
      <c r="L18" s="83">
        <v>70905212</v>
      </c>
      <c r="M18" s="81">
        <v>72299933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177463162</v>
      </c>
      <c r="D19" s="67">
        <v>189928722</v>
      </c>
      <c r="E19" s="68">
        <f t="shared" si="0"/>
        <v>12465560</v>
      </c>
      <c r="F19" s="69">
        <v>240725692</v>
      </c>
      <c r="G19" s="70">
        <v>173942010</v>
      </c>
      <c r="H19" s="71">
        <f t="shared" si="1"/>
        <v>-66783682</v>
      </c>
      <c r="I19" s="71">
        <v>205588891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-35085470</v>
      </c>
      <c r="M22" s="79">
        <v>-20466135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221538369</v>
      </c>
      <c r="D23" s="58">
        <v>189783000</v>
      </c>
      <c r="E23" s="59">
        <f t="shared" si="0"/>
        <v>-31755369</v>
      </c>
      <c r="F23" s="57">
        <v>191102195</v>
      </c>
      <c r="G23" s="58">
        <v>178942003</v>
      </c>
      <c r="H23" s="59">
        <f t="shared" si="1"/>
        <v>-12160192</v>
      </c>
      <c r="I23" s="59">
        <v>202904889</v>
      </c>
      <c r="J23" s="27">
        <f t="shared" si="2"/>
        <v>-14.334026716609078</v>
      </c>
      <c r="K23" s="28">
        <f t="shared" si="3"/>
        <v>-6.3631880314090585</v>
      </c>
      <c r="L23" s="78">
        <v>-35085470</v>
      </c>
      <c r="M23" s="79">
        <v>-20466135</v>
      </c>
      <c r="N23" s="29">
        <f t="shared" si="4"/>
        <v>90.508603704040453</v>
      </c>
      <c r="O23" s="28">
        <f t="shared" si="5"/>
        <v>59.416162357963529</v>
      </c>
      <c r="Q23" s="30"/>
    </row>
    <row r="24" spans="1:17" ht="13" x14ac:dyDescent="0.3">
      <c r="A24" s="4" t="s">
        <v>16</v>
      </c>
      <c r="B24" s="26" t="s">
        <v>32</v>
      </c>
      <c r="C24" s="57">
        <v>60412800</v>
      </c>
      <c r="D24" s="58">
        <v>57082699</v>
      </c>
      <c r="E24" s="59">
        <f t="shared" si="0"/>
        <v>-3330101</v>
      </c>
      <c r="F24" s="57">
        <v>72518511</v>
      </c>
      <c r="G24" s="58">
        <v>64212568</v>
      </c>
      <c r="H24" s="59">
        <f t="shared" si="1"/>
        <v>-8305943</v>
      </c>
      <c r="I24" s="59">
        <v>75269282</v>
      </c>
      <c r="J24" s="27">
        <f t="shared" si="2"/>
        <v>-5.5122440939668413</v>
      </c>
      <c r="K24" s="28">
        <f t="shared" si="3"/>
        <v>-11.453548735991008</v>
      </c>
      <c r="L24" s="78">
        <v>-35085470</v>
      </c>
      <c r="M24" s="79">
        <v>-20466135</v>
      </c>
      <c r="N24" s="29">
        <f t="shared" si="4"/>
        <v>9.4913962959595519</v>
      </c>
      <c r="O24" s="28">
        <f t="shared" si="5"/>
        <v>40.583837642036471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-35085470</v>
      </c>
      <c r="M25" s="79">
        <v>-20466135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281951169</v>
      </c>
      <c r="D26" s="61">
        <v>246865699</v>
      </c>
      <c r="E26" s="62">
        <f t="shared" si="0"/>
        <v>-35085470</v>
      </c>
      <c r="F26" s="60">
        <v>263620706</v>
      </c>
      <c r="G26" s="61">
        <v>243154571</v>
      </c>
      <c r="H26" s="62">
        <f t="shared" si="1"/>
        <v>-20466135</v>
      </c>
      <c r="I26" s="62">
        <v>278174171</v>
      </c>
      <c r="J26" s="40">
        <f t="shared" si="2"/>
        <v>-12.443810793350533</v>
      </c>
      <c r="K26" s="33">
        <f t="shared" si="3"/>
        <v>-7.7634778051159605</v>
      </c>
      <c r="L26" s="83">
        <v>-35085470</v>
      </c>
      <c r="M26" s="81">
        <v>-20466135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-35085470</v>
      </c>
      <c r="M28" s="79">
        <v>-20466135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11600000</v>
      </c>
      <c r="D29" s="58">
        <v>28940000</v>
      </c>
      <c r="E29" s="59">
        <f t="shared" si="0"/>
        <v>17340000</v>
      </c>
      <c r="F29" s="57">
        <v>8300000</v>
      </c>
      <c r="G29" s="58">
        <v>16500000</v>
      </c>
      <c r="H29" s="59">
        <f t="shared" si="1"/>
        <v>8200000</v>
      </c>
      <c r="I29" s="59">
        <v>27275000</v>
      </c>
      <c r="J29" s="27">
        <f t="shared" si="2"/>
        <v>149.48275862068965</v>
      </c>
      <c r="K29" s="28">
        <f t="shared" si="3"/>
        <v>98.795180722891558</v>
      </c>
      <c r="L29" s="78">
        <v>-35085470</v>
      </c>
      <c r="M29" s="79">
        <v>-20466135</v>
      </c>
      <c r="N29" s="29">
        <f t="shared" si="4"/>
        <v>-49.422168208092984</v>
      </c>
      <c r="O29" s="28">
        <f t="shared" si="5"/>
        <v>-40.066187387115349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-35085470</v>
      </c>
      <c r="M30" s="79">
        <v>-20466135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150170663</v>
      </c>
      <c r="D31" s="58">
        <v>142325104</v>
      </c>
      <c r="E31" s="59">
        <f t="shared" si="0"/>
        <v>-7845559</v>
      </c>
      <c r="F31" s="57">
        <v>189287400</v>
      </c>
      <c r="G31" s="58">
        <v>102186874</v>
      </c>
      <c r="H31" s="59">
        <f t="shared" si="1"/>
        <v>-87100526</v>
      </c>
      <c r="I31" s="59">
        <v>83882676</v>
      </c>
      <c r="J31" s="27">
        <f t="shared" si="2"/>
        <v>-5.2244285556626995</v>
      </c>
      <c r="K31" s="28">
        <f t="shared" si="3"/>
        <v>-46.014962432787392</v>
      </c>
      <c r="L31" s="78">
        <v>-35085470</v>
      </c>
      <c r="M31" s="79">
        <v>-20466135</v>
      </c>
      <c r="N31" s="29">
        <f t="shared" si="4"/>
        <v>22.361276619637703</v>
      </c>
      <c r="O31" s="28">
        <f t="shared" si="5"/>
        <v>425.58365807711124</v>
      </c>
      <c r="Q31" s="30"/>
    </row>
    <row r="32" spans="1:17" ht="13" x14ac:dyDescent="0.3">
      <c r="A32" s="4" t="s">
        <v>16</v>
      </c>
      <c r="B32" s="26" t="s">
        <v>39</v>
      </c>
      <c r="C32" s="57">
        <v>120180506</v>
      </c>
      <c r="D32" s="58">
        <v>75600595</v>
      </c>
      <c r="E32" s="59">
        <f t="shared" si="0"/>
        <v>-44579911</v>
      </c>
      <c r="F32" s="57">
        <v>66033306</v>
      </c>
      <c r="G32" s="58">
        <v>124467697</v>
      </c>
      <c r="H32" s="59">
        <f t="shared" si="1"/>
        <v>58434391</v>
      </c>
      <c r="I32" s="59">
        <v>167016495</v>
      </c>
      <c r="J32" s="27">
        <f t="shared" si="2"/>
        <v>-37.094128227418182</v>
      </c>
      <c r="K32" s="28">
        <f t="shared" si="3"/>
        <v>88.492299628311812</v>
      </c>
      <c r="L32" s="78">
        <v>-35085470</v>
      </c>
      <c r="M32" s="79">
        <v>-20466135</v>
      </c>
      <c r="N32" s="29">
        <f t="shared" si="4"/>
        <v>127.06089158845528</v>
      </c>
      <c r="O32" s="28">
        <f t="shared" si="5"/>
        <v>-285.51747068999595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281951169</v>
      </c>
      <c r="D33" s="76">
        <v>246865699</v>
      </c>
      <c r="E33" s="77">
        <f t="shared" si="0"/>
        <v>-35085470</v>
      </c>
      <c r="F33" s="75">
        <v>263620706</v>
      </c>
      <c r="G33" s="76">
        <v>243154571</v>
      </c>
      <c r="H33" s="77">
        <f t="shared" si="1"/>
        <v>-20466135</v>
      </c>
      <c r="I33" s="77">
        <v>278174171</v>
      </c>
      <c r="J33" s="53">
        <f t="shared" si="2"/>
        <v>-12.443810793350533</v>
      </c>
      <c r="K33" s="54">
        <f t="shared" si="3"/>
        <v>-7.7634778051159605</v>
      </c>
      <c r="L33" s="90">
        <v>-35085470</v>
      </c>
      <c r="M33" s="91">
        <v>-20466135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60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0</v>
      </c>
      <c r="D8" s="58">
        <v>0</v>
      </c>
      <c r="E8" s="59">
        <f>$D8       -$C8</f>
        <v>0</v>
      </c>
      <c r="F8" s="57">
        <v>0</v>
      </c>
      <c r="G8" s="58">
        <v>0</v>
      </c>
      <c r="H8" s="59">
        <f>$G8       -$F8</f>
        <v>0</v>
      </c>
      <c r="I8" s="59">
        <v>0</v>
      </c>
      <c r="J8" s="27">
        <f>IF(($C8       =0),0,(($E8       /$C8       )*100))</f>
        <v>0</v>
      </c>
      <c r="K8" s="28">
        <f>IF(($F8       =0),0,(($H8       /$F8       )*100))</f>
        <v>0</v>
      </c>
      <c r="L8" s="78">
        <v>-50040000</v>
      </c>
      <c r="M8" s="79">
        <v>-67577000</v>
      </c>
      <c r="N8" s="29">
        <f>IF(($L8       =0),0,(($E8       /$L8       )*100))</f>
        <v>0</v>
      </c>
      <c r="O8" s="28">
        <f>IF(($M8       =0),0,(($H8       /$M8       )*100))</f>
        <v>0</v>
      </c>
      <c r="Q8" s="30"/>
    </row>
    <row r="9" spans="1:17" ht="13" x14ac:dyDescent="0.3">
      <c r="A9" s="1" t="s">
        <v>16</v>
      </c>
      <c r="B9" s="26" t="s">
        <v>19</v>
      </c>
      <c r="C9" s="57">
        <v>91954000</v>
      </c>
      <c r="D9" s="58">
        <v>50232000</v>
      </c>
      <c r="E9" s="59">
        <f>$D9       -$C9</f>
        <v>-41722000</v>
      </c>
      <c r="F9" s="57">
        <v>95632000</v>
      </c>
      <c r="G9" s="58">
        <v>50989000</v>
      </c>
      <c r="H9" s="59">
        <f>$G9       -$F9</f>
        <v>-44643000</v>
      </c>
      <c r="I9" s="59">
        <v>53026000</v>
      </c>
      <c r="J9" s="27">
        <f>IF(($C9       =0),0,(($E9       /$C9       )*100))</f>
        <v>-45.372686343171587</v>
      </c>
      <c r="K9" s="28">
        <f>IF(($F9       =0),0,(($H9       /$F9       )*100))</f>
        <v>-46.682072946294127</v>
      </c>
      <c r="L9" s="78">
        <v>-50040000</v>
      </c>
      <c r="M9" s="79">
        <v>-67577000</v>
      </c>
      <c r="N9" s="29">
        <f>IF(($L9       =0),0,(($E9       /$L9       )*100))</f>
        <v>83.377298161470819</v>
      </c>
      <c r="O9" s="28">
        <f>IF(($M9       =0),0,(($H9       /$M9       )*100))</f>
        <v>66.062417686490974</v>
      </c>
      <c r="Q9" s="30"/>
    </row>
    <row r="10" spans="1:17" ht="13" x14ac:dyDescent="0.3">
      <c r="A10" s="1" t="s">
        <v>16</v>
      </c>
      <c r="B10" s="26" t="s">
        <v>20</v>
      </c>
      <c r="C10" s="57">
        <v>998434000</v>
      </c>
      <c r="D10" s="58">
        <v>990116000</v>
      </c>
      <c r="E10" s="59">
        <f t="shared" ref="E10:E33" si="0">$D10      -$C10</f>
        <v>-8318000</v>
      </c>
      <c r="F10" s="57">
        <v>1029425000</v>
      </c>
      <c r="G10" s="58">
        <v>1006491000</v>
      </c>
      <c r="H10" s="59">
        <f t="shared" ref="H10:H33" si="1">$G10      -$F10</f>
        <v>-22934000</v>
      </c>
      <c r="I10" s="59">
        <v>1049094000</v>
      </c>
      <c r="J10" s="27">
        <f t="shared" ref="J10:J33" si="2">IF(($C10      =0),0,(($E10      /$C10      )*100))</f>
        <v>-0.83310464186916711</v>
      </c>
      <c r="K10" s="28">
        <f t="shared" ref="K10:K33" si="3">IF(($F10      =0),0,(($H10      /$F10      )*100))</f>
        <v>-2.2278456419846031</v>
      </c>
      <c r="L10" s="78">
        <v>-50040000</v>
      </c>
      <c r="M10" s="79">
        <v>-67577000</v>
      </c>
      <c r="N10" s="29">
        <f t="shared" ref="N10:N33" si="4">IF(($L10      =0),0,(($E10      /$L10      )*100))</f>
        <v>16.622701838529178</v>
      </c>
      <c r="O10" s="28">
        <f t="shared" ref="O10:O33" si="5">IF(($M10      =0),0,(($H10      /$M10      )*100))</f>
        <v>33.937582313509033</v>
      </c>
      <c r="Q10" s="30"/>
    </row>
    <row r="11" spans="1:17" ht="14" x14ac:dyDescent="0.3">
      <c r="A11" s="4" t="s">
        <v>16</v>
      </c>
      <c r="B11" s="31" t="s">
        <v>21</v>
      </c>
      <c r="C11" s="60">
        <v>1090388000</v>
      </c>
      <c r="D11" s="61">
        <v>1040348000</v>
      </c>
      <c r="E11" s="62">
        <f t="shared" si="0"/>
        <v>-50040000</v>
      </c>
      <c r="F11" s="60">
        <v>1125057000</v>
      </c>
      <c r="G11" s="61">
        <v>1057480000</v>
      </c>
      <c r="H11" s="62">
        <f t="shared" si="1"/>
        <v>-67577000</v>
      </c>
      <c r="I11" s="62">
        <v>1102120000</v>
      </c>
      <c r="J11" s="32">
        <f t="shared" si="2"/>
        <v>-4.5891921040950558</v>
      </c>
      <c r="K11" s="33">
        <f t="shared" si="3"/>
        <v>-6.0065401130787146</v>
      </c>
      <c r="L11" s="80">
        <v>-50040000</v>
      </c>
      <c r="M11" s="81">
        <v>-67577000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502398000</v>
      </c>
      <c r="D13" s="58">
        <v>495324000</v>
      </c>
      <c r="E13" s="59">
        <f t="shared" si="0"/>
        <v>-7074000</v>
      </c>
      <c r="F13" s="57">
        <v>539939000</v>
      </c>
      <c r="G13" s="58">
        <v>523258000</v>
      </c>
      <c r="H13" s="59">
        <f t="shared" si="1"/>
        <v>-16681000</v>
      </c>
      <c r="I13" s="59">
        <v>562095000</v>
      </c>
      <c r="J13" s="27">
        <f t="shared" si="2"/>
        <v>-1.4080470065565547</v>
      </c>
      <c r="K13" s="28">
        <f t="shared" si="3"/>
        <v>-3.0894230644572813</v>
      </c>
      <c r="L13" s="78">
        <v>-38267000</v>
      </c>
      <c r="M13" s="79">
        <v>-27163000</v>
      </c>
      <c r="N13" s="29">
        <f t="shared" si="4"/>
        <v>18.48590169075182</v>
      </c>
      <c r="O13" s="28">
        <f t="shared" si="5"/>
        <v>61.410742554209776</v>
      </c>
      <c r="Q13" s="30"/>
    </row>
    <row r="14" spans="1:17" ht="13" x14ac:dyDescent="0.3">
      <c r="A14" s="1" t="s">
        <v>16</v>
      </c>
      <c r="B14" s="26" t="s">
        <v>24</v>
      </c>
      <c r="C14" s="57">
        <v>53477000</v>
      </c>
      <c r="D14" s="58">
        <v>32616000</v>
      </c>
      <c r="E14" s="59">
        <f t="shared" si="0"/>
        <v>-20861000</v>
      </c>
      <c r="F14" s="57">
        <v>42253000</v>
      </c>
      <c r="G14" s="58">
        <v>24396000</v>
      </c>
      <c r="H14" s="59">
        <f t="shared" si="1"/>
        <v>-17857000</v>
      </c>
      <c r="I14" s="59">
        <v>22059000</v>
      </c>
      <c r="J14" s="27">
        <f t="shared" si="2"/>
        <v>-39.009293715055072</v>
      </c>
      <c r="K14" s="28">
        <f t="shared" si="3"/>
        <v>-42.262087899084086</v>
      </c>
      <c r="L14" s="78">
        <v>-38267000</v>
      </c>
      <c r="M14" s="79">
        <v>-27163000</v>
      </c>
      <c r="N14" s="29">
        <f t="shared" si="4"/>
        <v>54.514333498837118</v>
      </c>
      <c r="O14" s="28">
        <f t="shared" si="5"/>
        <v>65.740161248757502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-38267000</v>
      </c>
      <c r="M15" s="79">
        <v>-27163000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-38267000</v>
      </c>
      <c r="M16" s="79">
        <v>-27163000</v>
      </c>
      <c r="N16" s="29">
        <f t="shared" si="4"/>
        <v>0</v>
      </c>
      <c r="O16" s="28">
        <f t="shared" si="5"/>
        <v>0</v>
      </c>
      <c r="Q16" s="30"/>
    </row>
    <row r="17" spans="1:17" ht="13" x14ac:dyDescent="0.3">
      <c r="A17" s="1" t="s">
        <v>16</v>
      </c>
      <c r="B17" s="26" t="s">
        <v>26</v>
      </c>
      <c r="C17" s="57">
        <v>690583000</v>
      </c>
      <c r="D17" s="58">
        <v>680251000</v>
      </c>
      <c r="E17" s="59">
        <f t="shared" si="0"/>
        <v>-10332000</v>
      </c>
      <c r="F17" s="57">
        <v>703613000</v>
      </c>
      <c r="G17" s="58">
        <v>710988000</v>
      </c>
      <c r="H17" s="59">
        <f t="shared" si="1"/>
        <v>7375000</v>
      </c>
      <c r="I17" s="59">
        <v>745956000</v>
      </c>
      <c r="J17" s="39">
        <f t="shared" si="2"/>
        <v>-1.4961271852912683</v>
      </c>
      <c r="K17" s="28">
        <f t="shared" si="3"/>
        <v>1.0481614182796508</v>
      </c>
      <c r="L17" s="82">
        <v>-38267000</v>
      </c>
      <c r="M17" s="79">
        <v>-27163000</v>
      </c>
      <c r="N17" s="29">
        <f t="shared" si="4"/>
        <v>26.999764810411058</v>
      </c>
      <c r="O17" s="28">
        <f t="shared" si="5"/>
        <v>-27.150903802967267</v>
      </c>
      <c r="Q17" s="30"/>
    </row>
    <row r="18" spans="1:17" ht="14" x14ac:dyDescent="0.3">
      <c r="A18" s="1" t="s">
        <v>16</v>
      </c>
      <c r="B18" s="31" t="s">
        <v>27</v>
      </c>
      <c r="C18" s="60">
        <v>1246458000</v>
      </c>
      <c r="D18" s="61">
        <v>1208191000</v>
      </c>
      <c r="E18" s="62">
        <f t="shared" si="0"/>
        <v>-38267000</v>
      </c>
      <c r="F18" s="60">
        <v>1285805000</v>
      </c>
      <c r="G18" s="61">
        <v>1258642000</v>
      </c>
      <c r="H18" s="62">
        <f t="shared" si="1"/>
        <v>-27163000</v>
      </c>
      <c r="I18" s="62">
        <v>1330110000</v>
      </c>
      <c r="J18" s="40">
        <f t="shared" si="2"/>
        <v>-3.0700593200894053</v>
      </c>
      <c r="K18" s="33">
        <f t="shared" si="3"/>
        <v>-2.1125287271398072</v>
      </c>
      <c r="L18" s="83">
        <v>-38267000</v>
      </c>
      <c r="M18" s="81">
        <v>-27163000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-156070000</v>
      </c>
      <c r="D19" s="67">
        <v>-167843000</v>
      </c>
      <c r="E19" s="68">
        <f t="shared" si="0"/>
        <v>-11773000</v>
      </c>
      <c r="F19" s="69">
        <v>-160748000</v>
      </c>
      <c r="G19" s="70">
        <v>-201162000</v>
      </c>
      <c r="H19" s="71">
        <f t="shared" si="1"/>
        <v>-40414000</v>
      </c>
      <c r="I19" s="71">
        <v>-227990000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70056000</v>
      </c>
      <c r="M22" s="79">
        <v>51365000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67100000</v>
      </c>
      <c r="D23" s="58">
        <v>58050000</v>
      </c>
      <c r="E23" s="59">
        <f t="shared" si="0"/>
        <v>-9050000</v>
      </c>
      <c r="F23" s="57">
        <v>66100000</v>
      </c>
      <c r="G23" s="58">
        <v>57100000</v>
      </c>
      <c r="H23" s="59">
        <f t="shared" si="1"/>
        <v>-9000000</v>
      </c>
      <c r="I23" s="59">
        <v>42100000</v>
      </c>
      <c r="J23" s="27">
        <f t="shared" si="2"/>
        <v>-13.487332339791354</v>
      </c>
      <c r="K23" s="28">
        <f t="shared" si="3"/>
        <v>-13.615733736762481</v>
      </c>
      <c r="L23" s="78">
        <v>70056000</v>
      </c>
      <c r="M23" s="79">
        <v>51365000</v>
      </c>
      <c r="N23" s="29">
        <f t="shared" si="4"/>
        <v>-12.918236839100148</v>
      </c>
      <c r="O23" s="28">
        <f t="shared" si="5"/>
        <v>-17.521658717025211</v>
      </c>
      <c r="Q23" s="30"/>
    </row>
    <row r="24" spans="1:17" ht="13" x14ac:dyDescent="0.3">
      <c r="A24" s="4" t="s">
        <v>16</v>
      </c>
      <c r="B24" s="26" t="s">
        <v>32</v>
      </c>
      <c r="C24" s="57">
        <v>256210000</v>
      </c>
      <c r="D24" s="58">
        <v>335316000</v>
      </c>
      <c r="E24" s="59">
        <f t="shared" si="0"/>
        <v>79106000</v>
      </c>
      <c r="F24" s="57">
        <v>282628000</v>
      </c>
      <c r="G24" s="58">
        <v>342993000</v>
      </c>
      <c r="H24" s="59">
        <f t="shared" si="1"/>
        <v>60365000</v>
      </c>
      <c r="I24" s="59">
        <v>362608000</v>
      </c>
      <c r="J24" s="27">
        <f t="shared" si="2"/>
        <v>30.875453729362633</v>
      </c>
      <c r="K24" s="28">
        <f t="shared" si="3"/>
        <v>21.358464129527153</v>
      </c>
      <c r="L24" s="78">
        <v>70056000</v>
      </c>
      <c r="M24" s="79">
        <v>51365000</v>
      </c>
      <c r="N24" s="29">
        <f t="shared" si="4"/>
        <v>112.91823683910013</v>
      </c>
      <c r="O24" s="28">
        <f t="shared" si="5"/>
        <v>117.5216587170252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70056000</v>
      </c>
      <c r="M25" s="79">
        <v>51365000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323310000</v>
      </c>
      <c r="D26" s="61">
        <v>393366000</v>
      </c>
      <c r="E26" s="62">
        <f t="shared" si="0"/>
        <v>70056000</v>
      </c>
      <c r="F26" s="60">
        <v>348728000</v>
      </c>
      <c r="G26" s="61">
        <v>400093000</v>
      </c>
      <c r="H26" s="62">
        <f t="shared" si="1"/>
        <v>51365000</v>
      </c>
      <c r="I26" s="62">
        <v>404708000</v>
      </c>
      <c r="J26" s="40">
        <f t="shared" si="2"/>
        <v>21.668367820358171</v>
      </c>
      <c r="K26" s="33">
        <f t="shared" si="3"/>
        <v>14.729244568833016</v>
      </c>
      <c r="L26" s="83">
        <v>70056000</v>
      </c>
      <c r="M26" s="81">
        <v>51365000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311710000</v>
      </c>
      <c r="D28" s="58">
        <v>374716000</v>
      </c>
      <c r="E28" s="59">
        <f t="shared" si="0"/>
        <v>63006000</v>
      </c>
      <c r="F28" s="57">
        <v>338128000</v>
      </c>
      <c r="G28" s="58">
        <v>388493000</v>
      </c>
      <c r="H28" s="59">
        <f t="shared" si="1"/>
        <v>50365000</v>
      </c>
      <c r="I28" s="59">
        <v>393108000</v>
      </c>
      <c r="J28" s="27">
        <f t="shared" si="2"/>
        <v>20.21301851079529</v>
      </c>
      <c r="K28" s="28">
        <f t="shared" si="3"/>
        <v>14.895246770453793</v>
      </c>
      <c r="L28" s="78">
        <v>70056000</v>
      </c>
      <c r="M28" s="79">
        <v>51365000</v>
      </c>
      <c r="N28" s="29">
        <f t="shared" si="4"/>
        <v>89.936622130866738</v>
      </c>
      <c r="O28" s="28">
        <f t="shared" si="5"/>
        <v>98.053149031441649</v>
      </c>
      <c r="Q28" s="30"/>
    </row>
    <row r="29" spans="1:17" ht="13" x14ac:dyDescent="0.3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70056000</v>
      </c>
      <c r="M29" s="79">
        <v>51365000</v>
      </c>
      <c r="N29" s="29">
        <f t="shared" si="4"/>
        <v>0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70056000</v>
      </c>
      <c r="M30" s="79">
        <v>51365000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0</v>
      </c>
      <c r="D31" s="58">
        <v>0</v>
      </c>
      <c r="E31" s="59">
        <f t="shared" si="0"/>
        <v>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70056000</v>
      </c>
      <c r="M31" s="79">
        <v>51365000</v>
      </c>
      <c r="N31" s="29">
        <f t="shared" si="4"/>
        <v>0</v>
      </c>
      <c r="O31" s="28">
        <f t="shared" si="5"/>
        <v>0</v>
      </c>
      <c r="Q31" s="30"/>
    </row>
    <row r="32" spans="1:17" ht="13" x14ac:dyDescent="0.3">
      <c r="A32" s="4" t="s">
        <v>16</v>
      </c>
      <c r="B32" s="26" t="s">
        <v>39</v>
      </c>
      <c r="C32" s="57">
        <v>11600000</v>
      </c>
      <c r="D32" s="58">
        <v>18650000</v>
      </c>
      <c r="E32" s="59">
        <f t="shared" si="0"/>
        <v>7050000</v>
      </c>
      <c r="F32" s="57">
        <v>10600000</v>
      </c>
      <c r="G32" s="58">
        <v>11600000</v>
      </c>
      <c r="H32" s="59">
        <f t="shared" si="1"/>
        <v>1000000</v>
      </c>
      <c r="I32" s="59">
        <v>11600000</v>
      </c>
      <c r="J32" s="27">
        <f t="shared" si="2"/>
        <v>60.775862068965516</v>
      </c>
      <c r="K32" s="28">
        <f t="shared" si="3"/>
        <v>9.433962264150944</v>
      </c>
      <c r="L32" s="78">
        <v>70056000</v>
      </c>
      <c r="M32" s="79">
        <v>51365000</v>
      </c>
      <c r="N32" s="29">
        <f t="shared" si="4"/>
        <v>10.063377869133266</v>
      </c>
      <c r="O32" s="28">
        <f t="shared" si="5"/>
        <v>1.9468509685583568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323310000</v>
      </c>
      <c r="D33" s="76">
        <v>393366000</v>
      </c>
      <c r="E33" s="77">
        <f t="shared" si="0"/>
        <v>70056000</v>
      </c>
      <c r="F33" s="75">
        <v>348728000</v>
      </c>
      <c r="G33" s="76">
        <v>400093000</v>
      </c>
      <c r="H33" s="77">
        <f t="shared" si="1"/>
        <v>51365000</v>
      </c>
      <c r="I33" s="77">
        <v>404708000</v>
      </c>
      <c r="J33" s="53">
        <f t="shared" si="2"/>
        <v>21.668367820358171</v>
      </c>
      <c r="K33" s="54">
        <f t="shared" si="3"/>
        <v>14.729244568833016</v>
      </c>
      <c r="L33" s="90">
        <v>70056000</v>
      </c>
      <c r="M33" s="91">
        <v>51365000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61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115142511</v>
      </c>
      <c r="D8" s="58">
        <v>134125008</v>
      </c>
      <c r="E8" s="59">
        <f>$D8       -$C8</f>
        <v>18982497</v>
      </c>
      <c r="F8" s="57">
        <v>122051062</v>
      </c>
      <c r="G8" s="58">
        <v>140160634</v>
      </c>
      <c r="H8" s="59">
        <f>$G8       -$F8</f>
        <v>18109572</v>
      </c>
      <c r="I8" s="59">
        <v>143664649</v>
      </c>
      <c r="J8" s="27">
        <f>IF(($C8       =0),0,(($E8       /$C8       )*100))</f>
        <v>16.486089138702212</v>
      </c>
      <c r="K8" s="28">
        <f>IF(($F8       =0),0,(($H8       /$F8       )*100))</f>
        <v>14.837701289317746</v>
      </c>
      <c r="L8" s="78">
        <v>-235679743</v>
      </c>
      <c r="M8" s="79">
        <v>-289529283</v>
      </c>
      <c r="N8" s="29">
        <f>IF(($L8       =0),0,(($E8       /$L8       )*100))</f>
        <v>-8.0543608705479617</v>
      </c>
      <c r="O8" s="28">
        <f>IF(($M8       =0),0,(($H8       /$M8       )*100))</f>
        <v>-6.2548326070354685</v>
      </c>
      <c r="Q8" s="30"/>
    </row>
    <row r="9" spans="1:17" ht="13" x14ac:dyDescent="0.3">
      <c r="A9" s="1" t="s">
        <v>16</v>
      </c>
      <c r="B9" s="26" t="s">
        <v>19</v>
      </c>
      <c r="C9" s="57">
        <v>469770850</v>
      </c>
      <c r="D9" s="58">
        <v>258917863</v>
      </c>
      <c r="E9" s="59">
        <f>$D9       -$C9</f>
        <v>-210852987</v>
      </c>
      <c r="F9" s="57">
        <v>526917466</v>
      </c>
      <c r="G9" s="58">
        <v>270569167</v>
      </c>
      <c r="H9" s="59">
        <f>$G9       -$F9</f>
        <v>-256348299</v>
      </c>
      <c r="I9" s="59">
        <v>277333398</v>
      </c>
      <c r="J9" s="27">
        <f>IF(($C9       =0),0,(($E9       /$C9       )*100))</f>
        <v>-44.884221104821634</v>
      </c>
      <c r="K9" s="28">
        <f>IF(($F9       =0),0,(($H9       /$F9       )*100))</f>
        <v>-48.650560199877681</v>
      </c>
      <c r="L9" s="78">
        <v>-235679743</v>
      </c>
      <c r="M9" s="79">
        <v>-289529283</v>
      </c>
      <c r="N9" s="29">
        <f>IF(($L9       =0),0,(($E9       /$L9       )*100))</f>
        <v>89.465893129389571</v>
      </c>
      <c r="O9" s="28">
        <f>IF(($M9       =0),0,(($H9       /$M9       )*100))</f>
        <v>88.539679421649382</v>
      </c>
      <c r="Q9" s="30"/>
    </row>
    <row r="10" spans="1:17" ht="13" x14ac:dyDescent="0.3">
      <c r="A10" s="1" t="s">
        <v>16</v>
      </c>
      <c r="B10" s="26" t="s">
        <v>20</v>
      </c>
      <c r="C10" s="57">
        <v>268822953</v>
      </c>
      <c r="D10" s="58">
        <v>225013700</v>
      </c>
      <c r="E10" s="59">
        <f t="shared" ref="E10:E33" si="0">$D10      -$C10</f>
        <v>-43809253</v>
      </c>
      <c r="F10" s="57">
        <v>286961400</v>
      </c>
      <c r="G10" s="58">
        <v>235670844</v>
      </c>
      <c r="H10" s="59">
        <f t="shared" ref="H10:H33" si="1">$G10      -$F10</f>
        <v>-51290556</v>
      </c>
      <c r="I10" s="59">
        <v>244919990</v>
      </c>
      <c r="J10" s="27">
        <f t="shared" ref="J10:J33" si="2">IF(($C10      =0),0,(($E10      /$C10      )*100))</f>
        <v>-16.296693608599711</v>
      </c>
      <c r="K10" s="28">
        <f t="shared" ref="K10:K33" si="3">IF(($F10      =0),0,(($H10      /$F10      )*100))</f>
        <v>-17.873677783841309</v>
      </c>
      <c r="L10" s="78">
        <v>-235679743</v>
      </c>
      <c r="M10" s="79">
        <v>-289529283</v>
      </c>
      <c r="N10" s="29">
        <f t="shared" ref="N10:N33" si="4">IF(($L10      =0),0,(($E10      /$L10      )*100))</f>
        <v>18.588467741158389</v>
      </c>
      <c r="O10" s="28">
        <f t="shared" ref="O10:O33" si="5">IF(($M10      =0),0,(($H10      /$M10      )*100))</f>
        <v>17.715153185386086</v>
      </c>
      <c r="Q10" s="30"/>
    </row>
    <row r="11" spans="1:17" ht="14" x14ac:dyDescent="0.3">
      <c r="A11" s="4" t="s">
        <v>16</v>
      </c>
      <c r="B11" s="31" t="s">
        <v>21</v>
      </c>
      <c r="C11" s="60">
        <v>853736314</v>
      </c>
      <c r="D11" s="61">
        <v>618056571</v>
      </c>
      <c r="E11" s="62">
        <f t="shared" si="0"/>
        <v>-235679743</v>
      </c>
      <c r="F11" s="60">
        <v>935929928</v>
      </c>
      <c r="G11" s="61">
        <v>646400645</v>
      </c>
      <c r="H11" s="62">
        <f t="shared" si="1"/>
        <v>-289529283</v>
      </c>
      <c r="I11" s="62">
        <v>665918037</v>
      </c>
      <c r="J11" s="32">
        <f t="shared" si="2"/>
        <v>-27.605683292979847</v>
      </c>
      <c r="K11" s="33">
        <f t="shared" si="3"/>
        <v>-30.934931594579801</v>
      </c>
      <c r="L11" s="80">
        <v>-235679743</v>
      </c>
      <c r="M11" s="81">
        <v>-289529283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183788642</v>
      </c>
      <c r="D13" s="58">
        <v>182640353</v>
      </c>
      <c r="E13" s="59">
        <f t="shared" si="0"/>
        <v>-1148289</v>
      </c>
      <c r="F13" s="57">
        <v>192059132</v>
      </c>
      <c r="G13" s="58">
        <v>192149604</v>
      </c>
      <c r="H13" s="59">
        <f t="shared" si="1"/>
        <v>90472</v>
      </c>
      <c r="I13" s="59">
        <v>199438044</v>
      </c>
      <c r="J13" s="27">
        <f t="shared" si="2"/>
        <v>-0.6247877929257456</v>
      </c>
      <c r="K13" s="28">
        <f t="shared" si="3"/>
        <v>4.7106325566440649E-2</v>
      </c>
      <c r="L13" s="78">
        <v>-77187562</v>
      </c>
      <c r="M13" s="79">
        <v>-108774402</v>
      </c>
      <c r="N13" s="29">
        <f t="shared" si="4"/>
        <v>1.4876606674013102</v>
      </c>
      <c r="O13" s="28">
        <f t="shared" si="5"/>
        <v>-8.3173980584145157E-2</v>
      </c>
      <c r="Q13" s="30"/>
    </row>
    <row r="14" spans="1:17" ht="13" x14ac:dyDescent="0.3">
      <c r="A14" s="1" t="s">
        <v>16</v>
      </c>
      <c r="B14" s="26" t="s">
        <v>24</v>
      </c>
      <c r="C14" s="57">
        <v>37939629</v>
      </c>
      <c r="D14" s="58">
        <v>31271152</v>
      </c>
      <c r="E14" s="59">
        <f t="shared" si="0"/>
        <v>-6668477</v>
      </c>
      <c r="F14" s="57">
        <v>39646911</v>
      </c>
      <c r="G14" s="58">
        <v>37903355</v>
      </c>
      <c r="H14" s="59">
        <f t="shared" si="1"/>
        <v>-1743556</v>
      </c>
      <c r="I14" s="59">
        <v>38850936</v>
      </c>
      <c r="J14" s="27">
        <f t="shared" si="2"/>
        <v>-17.576547730606432</v>
      </c>
      <c r="K14" s="28">
        <f t="shared" si="3"/>
        <v>-4.3977095718755992</v>
      </c>
      <c r="L14" s="78">
        <v>-77187562</v>
      </c>
      <c r="M14" s="79">
        <v>-108774402</v>
      </c>
      <c r="N14" s="29">
        <f t="shared" si="4"/>
        <v>8.6393154897158162</v>
      </c>
      <c r="O14" s="28">
        <f t="shared" si="5"/>
        <v>1.6029102141145304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-77187562</v>
      </c>
      <c r="M15" s="79">
        <v>-108774402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138994813</v>
      </c>
      <c r="D16" s="58">
        <v>132202848</v>
      </c>
      <c r="E16" s="59">
        <f t="shared" si="0"/>
        <v>-6791965</v>
      </c>
      <c r="F16" s="57">
        <v>164694954</v>
      </c>
      <c r="G16" s="58">
        <v>138151976</v>
      </c>
      <c r="H16" s="59">
        <f t="shared" si="1"/>
        <v>-26542978</v>
      </c>
      <c r="I16" s="59">
        <v>141605775</v>
      </c>
      <c r="J16" s="27">
        <f t="shared" si="2"/>
        <v>-4.8864881022574558</v>
      </c>
      <c r="K16" s="28">
        <f t="shared" si="3"/>
        <v>-16.116448837892143</v>
      </c>
      <c r="L16" s="78">
        <v>-77187562</v>
      </c>
      <c r="M16" s="79">
        <v>-108774402</v>
      </c>
      <c r="N16" s="29">
        <f t="shared" si="4"/>
        <v>8.7992998146514836</v>
      </c>
      <c r="O16" s="28">
        <f t="shared" si="5"/>
        <v>24.401860651001325</v>
      </c>
      <c r="Q16" s="30"/>
    </row>
    <row r="17" spans="1:17" ht="13" x14ac:dyDescent="0.3">
      <c r="A17" s="1" t="s">
        <v>16</v>
      </c>
      <c r="B17" s="26" t="s">
        <v>26</v>
      </c>
      <c r="C17" s="57">
        <v>317869317</v>
      </c>
      <c r="D17" s="58">
        <v>255290486</v>
      </c>
      <c r="E17" s="59">
        <f t="shared" si="0"/>
        <v>-62578831</v>
      </c>
      <c r="F17" s="57">
        <v>336088041</v>
      </c>
      <c r="G17" s="58">
        <v>255509701</v>
      </c>
      <c r="H17" s="59">
        <f t="shared" si="1"/>
        <v>-80578340</v>
      </c>
      <c r="I17" s="59">
        <v>262036273</v>
      </c>
      <c r="J17" s="39">
        <f t="shared" si="2"/>
        <v>-19.686968088209657</v>
      </c>
      <c r="K17" s="28">
        <f t="shared" si="3"/>
        <v>-23.975366621271714</v>
      </c>
      <c r="L17" s="82">
        <v>-77187562</v>
      </c>
      <c r="M17" s="79">
        <v>-108774402</v>
      </c>
      <c r="N17" s="29">
        <f t="shared" si="4"/>
        <v>81.073724028231382</v>
      </c>
      <c r="O17" s="28">
        <f t="shared" si="5"/>
        <v>74.078403115468276</v>
      </c>
      <c r="Q17" s="30"/>
    </row>
    <row r="18" spans="1:17" ht="14" x14ac:dyDescent="0.3">
      <c r="A18" s="1" t="s">
        <v>16</v>
      </c>
      <c r="B18" s="31" t="s">
        <v>27</v>
      </c>
      <c r="C18" s="60">
        <v>678592401</v>
      </c>
      <c r="D18" s="61">
        <v>601404839</v>
      </c>
      <c r="E18" s="62">
        <f t="shared" si="0"/>
        <v>-77187562</v>
      </c>
      <c r="F18" s="60">
        <v>732489038</v>
      </c>
      <c r="G18" s="61">
        <v>623714636</v>
      </c>
      <c r="H18" s="62">
        <f t="shared" si="1"/>
        <v>-108774402</v>
      </c>
      <c r="I18" s="62">
        <v>641931028</v>
      </c>
      <c r="J18" s="40">
        <f t="shared" si="2"/>
        <v>-11.37465758329351</v>
      </c>
      <c r="K18" s="33">
        <f t="shared" si="3"/>
        <v>-14.849969945898359</v>
      </c>
      <c r="L18" s="83">
        <v>-77187562</v>
      </c>
      <c r="M18" s="81">
        <v>-108774402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175143913</v>
      </c>
      <c r="D19" s="67">
        <v>16651732</v>
      </c>
      <c r="E19" s="68">
        <f t="shared" si="0"/>
        <v>-158492181</v>
      </c>
      <c r="F19" s="69">
        <v>203440890</v>
      </c>
      <c r="G19" s="70">
        <v>22686009</v>
      </c>
      <c r="H19" s="71">
        <f t="shared" si="1"/>
        <v>-180754881</v>
      </c>
      <c r="I19" s="71">
        <v>23987009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18213790</v>
      </c>
      <c r="M22" s="79">
        <v>36324608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1097254</v>
      </c>
      <c r="D23" s="58">
        <v>0</v>
      </c>
      <c r="E23" s="59">
        <f t="shared" si="0"/>
        <v>-1097254</v>
      </c>
      <c r="F23" s="57">
        <v>1146630</v>
      </c>
      <c r="G23" s="58">
        <v>0</v>
      </c>
      <c r="H23" s="59">
        <f t="shared" si="1"/>
        <v>-1146630</v>
      </c>
      <c r="I23" s="59">
        <v>0</v>
      </c>
      <c r="J23" s="27">
        <f t="shared" si="2"/>
        <v>-100</v>
      </c>
      <c r="K23" s="28">
        <f t="shared" si="3"/>
        <v>-100</v>
      </c>
      <c r="L23" s="78">
        <v>18213790</v>
      </c>
      <c r="M23" s="79">
        <v>36324608</v>
      </c>
      <c r="N23" s="29">
        <f t="shared" si="4"/>
        <v>-6.0243035633989406</v>
      </c>
      <c r="O23" s="28">
        <f t="shared" si="5"/>
        <v>-3.156620437583249</v>
      </c>
      <c r="Q23" s="30"/>
    </row>
    <row r="24" spans="1:17" ht="13" x14ac:dyDescent="0.3">
      <c r="A24" s="4" t="s">
        <v>16</v>
      </c>
      <c r="B24" s="26" t="s">
        <v>32</v>
      </c>
      <c r="C24" s="57">
        <v>90168906</v>
      </c>
      <c r="D24" s="58">
        <v>109479950</v>
      </c>
      <c r="E24" s="59">
        <f t="shared" si="0"/>
        <v>19311044</v>
      </c>
      <c r="F24" s="57">
        <v>84358261</v>
      </c>
      <c r="G24" s="58">
        <v>121829499</v>
      </c>
      <c r="H24" s="59">
        <f t="shared" si="1"/>
        <v>37471238</v>
      </c>
      <c r="I24" s="59">
        <v>128074400</v>
      </c>
      <c r="J24" s="27">
        <f t="shared" si="2"/>
        <v>21.416522453982083</v>
      </c>
      <c r="K24" s="28">
        <f t="shared" si="3"/>
        <v>44.419168384706268</v>
      </c>
      <c r="L24" s="78">
        <v>18213790</v>
      </c>
      <c r="M24" s="79">
        <v>36324608</v>
      </c>
      <c r="N24" s="29">
        <f t="shared" si="4"/>
        <v>106.02430356339893</v>
      </c>
      <c r="O24" s="28">
        <f t="shared" si="5"/>
        <v>103.15662043758324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18213790</v>
      </c>
      <c r="M25" s="79">
        <v>36324608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91266160</v>
      </c>
      <c r="D26" s="61">
        <v>109479950</v>
      </c>
      <c r="E26" s="62">
        <f t="shared" si="0"/>
        <v>18213790</v>
      </c>
      <c r="F26" s="60">
        <v>85504891</v>
      </c>
      <c r="G26" s="61">
        <v>121829499</v>
      </c>
      <c r="H26" s="62">
        <f t="shared" si="1"/>
        <v>36324608</v>
      </c>
      <c r="I26" s="62">
        <v>128074400</v>
      </c>
      <c r="J26" s="40">
        <f t="shared" si="2"/>
        <v>19.956783543867736</v>
      </c>
      <c r="K26" s="33">
        <f t="shared" si="3"/>
        <v>42.482491440168026</v>
      </c>
      <c r="L26" s="83">
        <v>18213790</v>
      </c>
      <c r="M26" s="81">
        <v>36324608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34764000</v>
      </c>
      <c r="D28" s="58">
        <v>32000000</v>
      </c>
      <c r="E28" s="59">
        <f t="shared" si="0"/>
        <v>-2764000</v>
      </c>
      <c r="F28" s="57">
        <v>29000000</v>
      </c>
      <c r="G28" s="58">
        <v>41000000</v>
      </c>
      <c r="H28" s="59">
        <f t="shared" si="1"/>
        <v>12000000</v>
      </c>
      <c r="I28" s="59">
        <v>29000000</v>
      </c>
      <c r="J28" s="27">
        <f t="shared" si="2"/>
        <v>-7.9507536532044645</v>
      </c>
      <c r="K28" s="28">
        <f t="shared" si="3"/>
        <v>41.379310344827587</v>
      </c>
      <c r="L28" s="78">
        <v>18213790</v>
      </c>
      <c r="M28" s="79">
        <v>36324608</v>
      </c>
      <c r="N28" s="29">
        <f t="shared" si="4"/>
        <v>-15.175314967395584</v>
      </c>
      <c r="O28" s="28">
        <f t="shared" si="5"/>
        <v>33.035456294531798</v>
      </c>
      <c r="Q28" s="30"/>
    </row>
    <row r="29" spans="1:17" ht="13" x14ac:dyDescent="0.3">
      <c r="A29" s="4" t="s">
        <v>16</v>
      </c>
      <c r="B29" s="26" t="s">
        <v>36</v>
      </c>
      <c r="C29" s="57">
        <v>15500000</v>
      </c>
      <c r="D29" s="58">
        <v>20000000</v>
      </c>
      <c r="E29" s="59">
        <f t="shared" si="0"/>
        <v>4500000</v>
      </c>
      <c r="F29" s="57">
        <v>8000000</v>
      </c>
      <c r="G29" s="58">
        <v>16000000</v>
      </c>
      <c r="H29" s="59">
        <f t="shared" si="1"/>
        <v>8000000</v>
      </c>
      <c r="I29" s="59">
        <v>35017800</v>
      </c>
      <c r="J29" s="27">
        <f t="shared" si="2"/>
        <v>29.032258064516132</v>
      </c>
      <c r="K29" s="28">
        <f t="shared" si="3"/>
        <v>100</v>
      </c>
      <c r="L29" s="78">
        <v>18213790</v>
      </c>
      <c r="M29" s="79">
        <v>36324608</v>
      </c>
      <c r="N29" s="29">
        <f t="shared" si="4"/>
        <v>24.706554758784417</v>
      </c>
      <c r="O29" s="28">
        <f t="shared" si="5"/>
        <v>22.023637529687864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18213790</v>
      </c>
      <c r="M30" s="79">
        <v>36324608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6904906</v>
      </c>
      <c r="D31" s="58">
        <v>19291000</v>
      </c>
      <c r="E31" s="59">
        <f t="shared" si="0"/>
        <v>12386094</v>
      </c>
      <c r="F31" s="57">
        <v>2293261</v>
      </c>
      <c r="G31" s="58">
        <v>40764499</v>
      </c>
      <c r="H31" s="59">
        <f t="shared" si="1"/>
        <v>38471238</v>
      </c>
      <c r="I31" s="59">
        <v>24238600</v>
      </c>
      <c r="J31" s="27">
        <f t="shared" si="2"/>
        <v>179.38106615788831</v>
      </c>
      <c r="K31" s="28">
        <f t="shared" si="3"/>
        <v>1677.5778247656938</v>
      </c>
      <c r="L31" s="78">
        <v>18213790</v>
      </c>
      <c r="M31" s="79">
        <v>36324608</v>
      </c>
      <c r="N31" s="29">
        <f t="shared" si="4"/>
        <v>68.003935479655794</v>
      </c>
      <c r="O31" s="28">
        <f t="shared" si="5"/>
        <v>105.90957512879424</v>
      </c>
      <c r="Q31" s="30"/>
    </row>
    <row r="32" spans="1:17" ht="13" x14ac:dyDescent="0.3">
      <c r="A32" s="4" t="s">
        <v>16</v>
      </c>
      <c r="B32" s="26" t="s">
        <v>39</v>
      </c>
      <c r="C32" s="57">
        <v>34097254</v>
      </c>
      <c r="D32" s="58">
        <v>38188950</v>
      </c>
      <c r="E32" s="59">
        <f t="shared" si="0"/>
        <v>4091696</v>
      </c>
      <c r="F32" s="57">
        <v>46211630</v>
      </c>
      <c r="G32" s="58">
        <v>24065000</v>
      </c>
      <c r="H32" s="59">
        <f t="shared" si="1"/>
        <v>-22146630</v>
      </c>
      <c r="I32" s="59">
        <v>39818000</v>
      </c>
      <c r="J32" s="27">
        <f t="shared" si="2"/>
        <v>12.000074844736764</v>
      </c>
      <c r="K32" s="28">
        <f t="shared" si="3"/>
        <v>-47.924364494392428</v>
      </c>
      <c r="L32" s="78">
        <v>18213790</v>
      </c>
      <c r="M32" s="79">
        <v>36324608</v>
      </c>
      <c r="N32" s="29">
        <f t="shared" si="4"/>
        <v>22.464824728955367</v>
      </c>
      <c r="O32" s="28">
        <f t="shared" si="5"/>
        <v>-60.968668953013896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91266160</v>
      </c>
      <c r="D33" s="76">
        <v>109479950</v>
      </c>
      <c r="E33" s="77">
        <f t="shared" si="0"/>
        <v>18213790</v>
      </c>
      <c r="F33" s="75">
        <v>85504891</v>
      </c>
      <c r="G33" s="76">
        <v>121829499</v>
      </c>
      <c r="H33" s="77">
        <f t="shared" si="1"/>
        <v>36324608</v>
      </c>
      <c r="I33" s="77">
        <v>128074400</v>
      </c>
      <c r="J33" s="53">
        <f t="shared" si="2"/>
        <v>19.956783543867736</v>
      </c>
      <c r="K33" s="54">
        <f t="shared" si="3"/>
        <v>42.482491440168026</v>
      </c>
      <c r="L33" s="90">
        <v>18213790</v>
      </c>
      <c r="M33" s="91">
        <v>36324608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62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131914657</v>
      </c>
      <c r="D8" s="58">
        <v>133680245</v>
      </c>
      <c r="E8" s="59">
        <f>$D8       -$C8</f>
        <v>1765588</v>
      </c>
      <c r="F8" s="57">
        <v>137850817</v>
      </c>
      <c r="G8" s="58">
        <v>139829537</v>
      </c>
      <c r="H8" s="59">
        <f>$G8       -$F8</f>
        <v>1978720</v>
      </c>
      <c r="I8" s="59">
        <v>145982036</v>
      </c>
      <c r="J8" s="27">
        <f>IF(($C8       =0),0,(($E8       /$C8       )*100))</f>
        <v>1.3384320136616814</v>
      </c>
      <c r="K8" s="28">
        <f>IF(($F8       =0),0,(($H8       /$F8       )*100))</f>
        <v>1.4354067992212189</v>
      </c>
      <c r="L8" s="78">
        <v>27473295</v>
      </c>
      <c r="M8" s="79">
        <v>53767092</v>
      </c>
      <c r="N8" s="29">
        <f>IF(($L8       =0),0,(($E8       /$L8       )*100))</f>
        <v>6.4265607747450755</v>
      </c>
      <c r="O8" s="28">
        <f>IF(($M8       =0),0,(($H8       /$M8       )*100))</f>
        <v>3.6801692752883119</v>
      </c>
      <c r="Q8" s="30"/>
    </row>
    <row r="9" spans="1:17" ht="13" x14ac:dyDescent="0.3">
      <c r="A9" s="1" t="s">
        <v>16</v>
      </c>
      <c r="B9" s="26" t="s">
        <v>19</v>
      </c>
      <c r="C9" s="57">
        <v>407362116</v>
      </c>
      <c r="D9" s="58">
        <v>403050833</v>
      </c>
      <c r="E9" s="59">
        <f>$D9       -$C9</f>
        <v>-4311283</v>
      </c>
      <c r="F9" s="57">
        <v>415586320</v>
      </c>
      <c r="G9" s="58">
        <v>421591171</v>
      </c>
      <c r="H9" s="59">
        <f>$G9       -$F9</f>
        <v>6004851</v>
      </c>
      <c r="I9" s="59">
        <v>440141188</v>
      </c>
      <c r="J9" s="27">
        <f>IF(($C9       =0),0,(($E9       /$C9       )*100))</f>
        <v>-1.0583416647413526</v>
      </c>
      <c r="K9" s="28">
        <f>IF(($F9       =0),0,(($H9       /$F9       )*100))</f>
        <v>1.4449106505719438</v>
      </c>
      <c r="L9" s="78">
        <v>27473295</v>
      </c>
      <c r="M9" s="79">
        <v>53767092</v>
      </c>
      <c r="N9" s="29">
        <f>IF(($L9       =0),0,(($E9       /$L9       )*100))</f>
        <v>-15.692631699255585</v>
      </c>
      <c r="O9" s="28">
        <f>IF(($M9       =0),0,(($H9       /$M9       )*100))</f>
        <v>11.168264409762015</v>
      </c>
      <c r="Q9" s="30"/>
    </row>
    <row r="10" spans="1:17" ht="13" x14ac:dyDescent="0.3">
      <c r="A10" s="1" t="s">
        <v>16</v>
      </c>
      <c r="B10" s="26" t="s">
        <v>20</v>
      </c>
      <c r="C10" s="57">
        <v>337459498</v>
      </c>
      <c r="D10" s="58">
        <v>367478488</v>
      </c>
      <c r="E10" s="59">
        <f t="shared" ref="E10:E33" si="0">$D10      -$C10</f>
        <v>30018990</v>
      </c>
      <c r="F10" s="57">
        <v>336939350</v>
      </c>
      <c r="G10" s="58">
        <v>382722871</v>
      </c>
      <c r="H10" s="59">
        <f t="shared" ref="H10:H33" si="1">$G10      -$F10</f>
        <v>45783521</v>
      </c>
      <c r="I10" s="59">
        <v>400021435</v>
      </c>
      <c r="J10" s="27">
        <f t="shared" ref="J10:J33" si="2">IF(($C10      =0),0,(($E10      /$C10      )*100))</f>
        <v>8.8955830782395111</v>
      </c>
      <c r="K10" s="28">
        <f t="shared" ref="K10:K33" si="3">IF(($F10      =0),0,(($H10      /$F10      )*100))</f>
        <v>13.588059987650597</v>
      </c>
      <c r="L10" s="78">
        <v>27473295</v>
      </c>
      <c r="M10" s="79">
        <v>53767092</v>
      </c>
      <c r="N10" s="29">
        <f t="shared" ref="N10:N33" si="4">IF(($L10      =0),0,(($E10      /$L10      )*100))</f>
        <v>109.2660709245105</v>
      </c>
      <c r="O10" s="28">
        <f t="shared" ref="O10:O33" si="5">IF(($M10      =0),0,(($H10      /$M10      )*100))</f>
        <v>85.151566314949662</v>
      </c>
      <c r="Q10" s="30"/>
    </row>
    <row r="11" spans="1:17" ht="14" x14ac:dyDescent="0.3">
      <c r="A11" s="4" t="s">
        <v>16</v>
      </c>
      <c r="B11" s="31" t="s">
        <v>21</v>
      </c>
      <c r="C11" s="60">
        <v>876736271</v>
      </c>
      <c r="D11" s="61">
        <v>904209566</v>
      </c>
      <c r="E11" s="62">
        <f t="shared" si="0"/>
        <v>27473295</v>
      </c>
      <c r="F11" s="60">
        <v>890376487</v>
      </c>
      <c r="G11" s="61">
        <v>944143579</v>
      </c>
      <c r="H11" s="62">
        <f t="shared" si="1"/>
        <v>53767092</v>
      </c>
      <c r="I11" s="62">
        <v>986144659</v>
      </c>
      <c r="J11" s="32">
        <f t="shared" si="2"/>
        <v>3.1335871354636815</v>
      </c>
      <c r="K11" s="33">
        <f t="shared" si="3"/>
        <v>6.0386918101533373</v>
      </c>
      <c r="L11" s="80">
        <v>27473295</v>
      </c>
      <c r="M11" s="81">
        <v>53767092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280154557</v>
      </c>
      <c r="D13" s="58">
        <v>273856903</v>
      </c>
      <c r="E13" s="59">
        <f t="shared" si="0"/>
        <v>-6297654</v>
      </c>
      <c r="F13" s="57">
        <v>295563057</v>
      </c>
      <c r="G13" s="58">
        <v>286454318</v>
      </c>
      <c r="H13" s="59">
        <f t="shared" si="1"/>
        <v>-9108739</v>
      </c>
      <c r="I13" s="59">
        <v>299058309</v>
      </c>
      <c r="J13" s="27">
        <f t="shared" si="2"/>
        <v>-2.2479213143764785</v>
      </c>
      <c r="K13" s="28">
        <f t="shared" si="3"/>
        <v>-3.0818259536407488</v>
      </c>
      <c r="L13" s="78">
        <v>26345535</v>
      </c>
      <c r="M13" s="79">
        <v>54192867</v>
      </c>
      <c r="N13" s="29">
        <f t="shared" si="4"/>
        <v>-23.904065717397653</v>
      </c>
      <c r="O13" s="28">
        <f t="shared" si="5"/>
        <v>-16.808003533011089</v>
      </c>
      <c r="Q13" s="30"/>
    </row>
    <row r="14" spans="1:17" ht="13" x14ac:dyDescent="0.3">
      <c r="A14" s="1" t="s">
        <v>16</v>
      </c>
      <c r="B14" s="26" t="s">
        <v>24</v>
      </c>
      <c r="C14" s="57">
        <v>36150458</v>
      </c>
      <c r="D14" s="58">
        <v>52322826</v>
      </c>
      <c r="E14" s="59">
        <f t="shared" si="0"/>
        <v>16172368</v>
      </c>
      <c r="F14" s="57">
        <v>38225729</v>
      </c>
      <c r="G14" s="58">
        <v>54488335</v>
      </c>
      <c r="H14" s="59">
        <f t="shared" si="1"/>
        <v>16262606</v>
      </c>
      <c r="I14" s="59">
        <v>51775049</v>
      </c>
      <c r="J14" s="27">
        <f t="shared" si="2"/>
        <v>44.736274157301132</v>
      </c>
      <c r="K14" s="28">
        <f t="shared" si="3"/>
        <v>42.543612444905889</v>
      </c>
      <c r="L14" s="78">
        <v>26345535</v>
      </c>
      <c r="M14" s="79">
        <v>54192867</v>
      </c>
      <c r="N14" s="29">
        <f t="shared" si="4"/>
        <v>61.385612400735077</v>
      </c>
      <c r="O14" s="28">
        <f t="shared" si="5"/>
        <v>30.008757425585181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26345535</v>
      </c>
      <c r="M15" s="79">
        <v>54192867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223536539</v>
      </c>
      <c r="D16" s="58">
        <v>205013994</v>
      </c>
      <c r="E16" s="59">
        <f t="shared" si="0"/>
        <v>-18522545</v>
      </c>
      <c r="F16" s="57">
        <v>204631776</v>
      </c>
      <c r="G16" s="58">
        <v>214444638</v>
      </c>
      <c r="H16" s="59">
        <f t="shared" si="1"/>
        <v>9812862</v>
      </c>
      <c r="I16" s="59">
        <v>223880202</v>
      </c>
      <c r="J16" s="27">
        <f t="shared" si="2"/>
        <v>-8.2861375070319045</v>
      </c>
      <c r="K16" s="28">
        <f t="shared" si="3"/>
        <v>4.7953754748236168</v>
      </c>
      <c r="L16" s="78">
        <v>26345535</v>
      </c>
      <c r="M16" s="79">
        <v>54192867</v>
      </c>
      <c r="N16" s="29">
        <f t="shared" si="4"/>
        <v>-70.306201790929663</v>
      </c>
      <c r="O16" s="28">
        <f t="shared" si="5"/>
        <v>18.107294452607572</v>
      </c>
      <c r="Q16" s="30"/>
    </row>
    <row r="17" spans="1:17" ht="13" x14ac:dyDescent="0.3">
      <c r="A17" s="1" t="s">
        <v>16</v>
      </c>
      <c r="B17" s="26" t="s">
        <v>26</v>
      </c>
      <c r="C17" s="57">
        <v>335218020</v>
      </c>
      <c r="D17" s="58">
        <v>370211386</v>
      </c>
      <c r="E17" s="59">
        <f t="shared" si="0"/>
        <v>34993366</v>
      </c>
      <c r="F17" s="57">
        <v>350017023</v>
      </c>
      <c r="G17" s="58">
        <v>387243161</v>
      </c>
      <c r="H17" s="59">
        <f t="shared" si="1"/>
        <v>37226138</v>
      </c>
      <c r="I17" s="59">
        <v>404281080</v>
      </c>
      <c r="J17" s="39">
        <f t="shared" si="2"/>
        <v>10.438987140369123</v>
      </c>
      <c r="K17" s="28">
        <f t="shared" si="3"/>
        <v>10.635522147161398</v>
      </c>
      <c r="L17" s="82">
        <v>26345535</v>
      </c>
      <c r="M17" s="79">
        <v>54192867</v>
      </c>
      <c r="N17" s="29">
        <f t="shared" si="4"/>
        <v>132.82465510759224</v>
      </c>
      <c r="O17" s="28">
        <f t="shared" si="5"/>
        <v>68.69195165481834</v>
      </c>
      <c r="Q17" s="30"/>
    </row>
    <row r="18" spans="1:17" ht="14" x14ac:dyDescent="0.3">
      <c r="A18" s="1" t="s">
        <v>16</v>
      </c>
      <c r="B18" s="31" t="s">
        <v>27</v>
      </c>
      <c r="C18" s="60">
        <v>875059574</v>
      </c>
      <c r="D18" s="61">
        <v>901405109</v>
      </c>
      <c r="E18" s="62">
        <f t="shared" si="0"/>
        <v>26345535</v>
      </c>
      <c r="F18" s="60">
        <v>888437585</v>
      </c>
      <c r="G18" s="61">
        <v>942630452</v>
      </c>
      <c r="H18" s="62">
        <f t="shared" si="1"/>
        <v>54192867</v>
      </c>
      <c r="I18" s="62">
        <v>978994640</v>
      </c>
      <c r="J18" s="40">
        <f t="shared" si="2"/>
        <v>3.0107133025893846</v>
      </c>
      <c r="K18" s="33">
        <f t="shared" si="3"/>
        <v>6.0997945061047814</v>
      </c>
      <c r="L18" s="83">
        <v>26345535</v>
      </c>
      <c r="M18" s="81">
        <v>54192867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1676697</v>
      </c>
      <c r="D19" s="67">
        <v>2804457</v>
      </c>
      <c r="E19" s="68">
        <f t="shared" si="0"/>
        <v>1127760</v>
      </c>
      <c r="F19" s="69">
        <v>1938902</v>
      </c>
      <c r="G19" s="70">
        <v>1513127</v>
      </c>
      <c r="H19" s="71">
        <f t="shared" si="1"/>
        <v>-425775</v>
      </c>
      <c r="I19" s="71">
        <v>7150019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-49835653</v>
      </c>
      <c r="M22" s="79">
        <v>-39259248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5800000</v>
      </c>
      <c r="D23" s="58">
        <v>40676347</v>
      </c>
      <c r="E23" s="59">
        <f t="shared" si="0"/>
        <v>34876347</v>
      </c>
      <c r="F23" s="57">
        <v>0</v>
      </c>
      <c r="G23" s="58">
        <v>11100002</v>
      </c>
      <c r="H23" s="59">
        <f t="shared" si="1"/>
        <v>11100002</v>
      </c>
      <c r="I23" s="59">
        <v>800040</v>
      </c>
      <c r="J23" s="27">
        <f t="shared" si="2"/>
        <v>601.31632758620685</v>
      </c>
      <c r="K23" s="28">
        <f t="shared" si="3"/>
        <v>0</v>
      </c>
      <c r="L23" s="78">
        <v>-49835653</v>
      </c>
      <c r="M23" s="79">
        <v>-39259248</v>
      </c>
      <c r="N23" s="29">
        <f t="shared" si="4"/>
        <v>-69.982723011575672</v>
      </c>
      <c r="O23" s="28">
        <f t="shared" si="5"/>
        <v>-28.273598108654554</v>
      </c>
      <c r="Q23" s="30"/>
    </row>
    <row r="24" spans="1:17" ht="13" x14ac:dyDescent="0.3">
      <c r="A24" s="4" t="s">
        <v>16</v>
      </c>
      <c r="B24" s="26" t="s">
        <v>32</v>
      </c>
      <c r="C24" s="57">
        <v>201949700</v>
      </c>
      <c r="D24" s="58">
        <v>117237700</v>
      </c>
      <c r="E24" s="59">
        <f t="shared" si="0"/>
        <v>-84712000</v>
      </c>
      <c r="F24" s="57">
        <v>193299950</v>
      </c>
      <c r="G24" s="58">
        <v>142940700</v>
      </c>
      <c r="H24" s="59">
        <f t="shared" si="1"/>
        <v>-50359250</v>
      </c>
      <c r="I24" s="59">
        <v>133534118</v>
      </c>
      <c r="J24" s="27">
        <f t="shared" si="2"/>
        <v>-41.947078901330379</v>
      </c>
      <c r="K24" s="28">
        <f t="shared" si="3"/>
        <v>-26.052386459489512</v>
      </c>
      <c r="L24" s="78">
        <v>-49835653</v>
      </c>
      <c r="M24" s="79">
        <v>-39259248</v>
      </c>
      <c r="N24" s="29">
        <f t="shared" si="4"/>
        <v>169.98272301157567</v>
      </c>
      <c r="O24" s="28">
        <f t="shared" si="5"/>
        <v>128.27359810865454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-49835653</v>
      </c>
      <c r="M25" s="79">
        <v>-39259248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207749700</v>
      </c>
      <c r="D26" s="61">
        <v>157914047</v>
      </c>
      <c r="E26" s="62">
        <f t="shared" si="0"/>
        <v>-49835653</v>
      </c>
      <c r="F26" s="60">
        <v>193299950</v>
      </c>
      <c r="G26" s="61">
        <v>154040702</v>
      </c>
      <c r="H26" s="62">
        <f t="shared" si="1"/>
        <v>-39259248</v>
      </c>
      <c r="I26" s="62">
        <v>134334158</v>
      </c>
      <c r="J26" s="40">
        <f t="shared" si="2"/>
        <v>-23.988315265918555</v>
      </c>
      <c r="K26" s="33">
        <f t="shared" si="3"/>
        <v>-20.310014565446085</v>
      </c>
      <c r="L26" s="83">
        <v>-49835653</v>
      </c>
      <c r="M26" s="81">
        <v>-39259248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103063553</v>
      </c>
      <c r="D28" s="58">
        <v>66883075</v>
      </c>
      <c r="E28" s="59">
        <f t="shared" si="0"/>
        <v>-36180478</v>
      </c>
      <c r="F28" s="57">
        <v>132611000</v>
      </c>
      <c r="G28" s="58">
        <v>72883075</v>
      </c>
      <c r="H28" s="59">
        <f t="shared" si="1"/>
        <v>-59727925</v>
      </c>
      <c r="I28" s="59">
        <v>58300012</v>
      </c>
      <c r="J28" s="27">
        <f t="shared" si="2"/>
        <v>-35.105017192644233</v>
      </c>
      <c r="K28" s="28">
        <f t="shared" si="3"/>
        <v>-45.039947666483172</v>
      </c>
      <c r="L28" s="78">
        <v>-49835653</v>
      </c>
      <c r="M28" s="79">
        <v>-39259248</v>
      </c>
      <c r="N28" s="29">
        <f t="shared" si="4"/>
        <v>72.599586484800355</v>
      </c>
      <c r="O28" s="28">
        <f t="shared" si="5"/>
        <v>152.13721108463412</v>
      </c>
      <c r="Q28" s="30"/>
    </row>
    <row r="29" spans="1:17" ht="13" x14ac:dyDescent="0.3">
      <c r="A29" s="4" t="s">
        <v>16</v>
      </c>
      <c r="B29" s="26" t="s">
        <v>36</v>
      </c>
      <c r="C29" s="57">
        <v>16412000</v>
      </c>
      <c r="D29" s="58">
        <v>10703017</v>
      </c>
      <c r="E29" s="59">
        <f t="shared" si="0"/>
        <v>-5708983</v>
      </c>
      <c r="F29" s="57">
        <v>11212000</v>
      </c>
      <c r="G29" s="58">
        <v>24955333</v>
      </c>
      <c r="H29" s="59">
        <f t="shared" si="1"/>
        <v>13743333</v>
      </c>
      <c r="I29" s="59">
        <v>18000005</v>
      </c>
      <c r="J29" s="27">
        <f t="shared" si="2"/>
        <v>-34.785419205459419</v>
      </c>
      <c r="K29" s="28">
        <f t="shared" si="3"/>
        <v>122.57699785943632</v>
      </c>
      <c r="L29" s="78">
        <v>-49835653</v>
      </c>
      <c r="M29" s="79">
        <v>-39259248</v>
      </c>
      <c r="N29" s="29">
        <f t="shared" si="4"/>
        <v>11.455619935390432</v>
      </c>
      <c r="O29" s="28">
        <f t="shared" si="5"/>
        <v>-35.006612964160702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-49835653</v>
      </c>
      <c r="M30" s="79">
        <v>-39259248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47237700</v>
      </c>
      <c r="D31" s="58">
        <v>35357838</v>
      </c>
      <c r="E31" s="59">
        <f t="shared" si="0"/>
        <v>-11879862</v>
      </c>
      <c r="F31" s="57">
        <v>49476950</v>
      </c>
      <c r="G31" s="58">
        <v>26930305</v>
      </c>
      <c r="H31" s="59">
        <f t="shared" si="1"/>
        <v>-22546645</v>
      </c>
      <c r="I31" s="59">
        <v>23132055</v>
      </c>
      <c r="J31" s="27">
        <f t="shared" si="2"/>
        <v>-25.149111832286504</v>
      </c>
      <c r="K31" s="28">
        <f t="shared" si="3"/>
        <v>-45.569997746425358</v>
      </c>
      <c r="L31" s="78">
        <v>-49835653</v>
      </c>
      <c r="M31" s="79">
        <v>-39259248</v>
      </c>
      <c r="N31" s="29">
        <f t="shared" si="4"/>
        <v>23.838078333196517</v>
      </c>
      <c r="O31" s="28">
        <f t="shared" si="5"/>
        <v>57.430149961099609</v>
      </c>
      <c r="Q31" s="30"/>
    </row>
    <row r="32" spans="1:17" ht="13" x14ac:dyDescent="0.3">
      <c r="A32" s="4" t="s">
        <v>16</v>
      </c>
      <c r="B32" s="26" t="s">
        <v>39</v>
      </c>
      <c r="C32" s="57">
        <v>41036447</v>
      </c>
      <c r="D32" s="58">
        <v>44970117</v>
      </c>
      <c r="E32" s="59">
        <f t="shared" si="0"/>
        <v>3933670</v>
      </c>
      <c r="F32" s="57">
        <v>0</v>
      </c>
      <c r="G32" s="58">
        <v>29271989</v>
      </c>
      <c r="H32" s="59">
        <f t="shared" si="1"/>
        <v>29271989</v>
      </c>
      <c r="I32" s="59">
        <v>34902086</v>
      </c>
      <c r="J32" s="27">
        <f t="shared" si="2"/>
        <v>9.5857957683324777</v>
      </c>
      <c r="K32" s="28">
        <f t="shared" si="3"/>
        <v>0</v>
      </c>
      <c r="L32" s="78">
        <v>-49835653</v>
      </c>
      <c r="M32" s="79">
        <v>-39259248</v>
      </c>
      <c r="N32" s="29">
        <f t="shared" si="4"/>
        <v>-7.8932847533872987</v>
      </c>
      <c r="O32" s="28">
        <f t="shared" si="5"/>
        <v>-74.560748081573038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207749700</v>
      </c>
      <c r="D33" s="76">
        <v>157914047</v>
      </c>
      <c r="E33" s="77">
        <f t="shared" si="0"/>
        <v>-49835653</v>
      </c>
      <c r="F33" s="75">
        <v>193299950</v>
      </c>
      <c r="G33" s="76">
        <v>154040702</v>
      </c>
      <c r="H33" s="77">
        <f t="shared" si="1"/>
        <v>-39259248</v>
      </c>
      <c r="I33" s="77">
        <v>134334158</v>
      </c>
      <c r="J33" s="53">
        <f t="shared" si="2"/>
        <v>-23.988315265918555</v>
      </c>
      <c r="K33" s="54">
        <f t="shared" si="3"/>
        <v>-20.310014565446085</v>
      </c>
      <c r="L33" s="90">
        <v>-49835653</v>
      </c>
      <c r="M33" s="91">
        <v>-39259248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63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126646240</v>
      </c>
      <c r="D8" s="58">
        <v>115923776</v>
      </c>
      <c r="E8" s="59">
        <f>$D8       -$C8</f>
        <v>-10722464</v>
      </c>
      <c r="F8" s="57">
        <v>138059828</v>
      </c>
      <c r="G8" s="58">
        <v>121256265</v>
      </c>
      <c r="H8" s="59">
        <f>$G8       -$F8</f>
        <v>-16803563</v>
      </c>
      <c r="I8" s="59">
        <v>126591544</v>
      </c>
      <c r="J8" s="27">
        <f>IF(($C8       =0),0,(($E8       /$C8       )*100))</f>
        <v>-8.4664684873392204</v>
      </c>
      <c r="K8" s="28">
        <f>IF(($F8       =0),0,(($H8       /$F8       )*100))</f>
        <v>-12.171218263432865</v>
      </c>
      <c r="L8" s="78">
        <v>38016864</v>
      </c>
      <c r="M8" s="79">
        <v>24705346</v>
      </c>
      <c r="N8" s="29">
        <f>IF(($L8       =0),0,(($E8       /$L8       )*100))</f>
        <v>-28.204493668914932</v>
      </c>
      <c r="O8" s="28">
        <f>IF(($M8       =0),0,(($H8       /$M8       )*100))</f>
        <v>-68.015898259429349</v>
      </c>
      <c r="Q8" s="30"/>
    </row>
    <row r="9" spans="1:17" ht="13" x14ac:dyDescent="0.3">
      <c r="A9" s="1" t="s">
        <v>16</v>
      </c>
      <c r="B9" s="26" t="s">
        <v>19</v>
      </c>
      <c r="C9" s="57">
        <v>265191780</v>
      </c>
      <c r="D9" s="58">
        <v>277130203</v>
      </c>
      <c r="E9" s="59">
        <f>$D9       -$C9</f>
        <v>11938423</v>
      </c>
      <c r="F9" s="57">
        <v>283348294</v>
      </c>
      <c r="G9" s="58">
        <v>289878187</v>
      </c>
      <c r="H9" s="59">
        <f>$G9       -$F9</f>
        <v>6529893</v>
      </c>
      <c r="I9" s="59">
        <v>302632829</v>
      </c>
      <c r="J9" s="27">
        <f>IF(($C9       =0),0,(($E9       /$C9       )*100))</f>
        <v>4.5018073335455568</v>
      </c>
      <c r="K9" s="28">
        <f>IF(($F9       =0),0,(($H9       /$F9       )*100))</f>
        <v>2.3045464321729781</v>
      </c>
      <c r="L9" s="78">
        <v>38016864</v>
      </c>
      <c r="M9" s="79">
        <v>24705346</v>
      </c>
      <c r="N9" s="29">
        <f>IF(($L9       =0),0,(($E9       /$L9       )*100))</f>
        <v>31.402966325681152</v>
      </c>
      <c r="O9" s="28">
        <f>IF(($M9       =0),0,(($H9       /$M9       )*100))</f>
        <v>26.431093092159081</v>
      </c>
      <c r="Q9" s="30"/>
    </row>
    <row r="10" spans="1:17" ht="13" x14ac:dyDescent="0.3">
      <c r="A10" s="1" t="s">
        <v>16</v>
      </c>
      <c r="B10" s="26" t="s">
        <v>20</v>
      </c>
      <c r="C10" s="57">
        <v>226751148</v>
      </c>
      <c r="D10" s="58">
        <v>263552053</v>
      </c>
      <c r="E10" s="59">
        <f t="shared" ref="E10:E33" si="0">$D10      -$C10</f>
        <v>36800905</v>
      </c>
      <c r="F10" s="57">
        <v>236029876</v>
      </c>
      <c r="G10" s="58">
        <v>271008892</v>
      </c>
      <c r="H10" s="59">
        <f t="shared" ref="H10:H33" si="1">$G10      -$F10</f>
        <v>34979016</v>
      </c>
      <c r="I10" s="59">
        <v>272319804</v>
      </c>
      <c r="J10" s="27">
        <f t="shared" ref="J10:J33" si="2">IF(($C10      =0),0,(($E10      /$C10      )*100))</f>
        <v>16.22964440294697</v>
      </c>
      <c r="K10" s="28">
        <f t="shared" ref="K10:K33" si="3">IF(($F10      =0),0,(($H10      /$F10      )*100))</f>
        <v>14.819740870431165</v>
      </c>
      <c r="L10" s="78">
        <v>38016864</v>
      </c>
      <c r="M10" s="79">
        <v>24705346</v>
      </c>
      <c r="N10" s="29">
        <f t="shared" ref="N10:N33" si="4">IF(($L10      =0),0,(($E10      /$L10      )*100))</f>
        <v>96.801527343233786</v>
      </c>
      <c r="O10" s="28">
        <f t="shared" ref="O10:O33" si="5">IF(($M10      =0),0,(($H10      /$M10      )*100))</f>
        <v>141.58480516727028</v>
      </c>
      <c r="Q10" s="30"/>
    </row>
    <row r="11" spans="1:17" ht="14" x14ac:dyDescent="0.3">
      <c r="A11" s="4" t="s">
        <v>16</v>
      </c>
      <c r="B11" s="31" t="s">
        <v>21</v>
      </c>
      <c r="C11" s="60">
        <v>618589168</v>
      </c>
      <c r="D11" s="61">
        <v>656606032</v>
      </c>
      <c r="E11" s="62">
        <f t="shared" si="0"/>
        <v>38016864</v>
      </c>
      <c r="F11" s="60">
        <v>657437998</v>
      </c>
      <c r="G11" s="61">
        <v>682143344</v>
      </c>
      <c r="H11" s="62">
        <f t="shared" si="1"/>
        <v>24705346</v>
      </c>
      <c r="I11" s="62">
        <v>701544177</v>
      </c>
      <c r="J11" s="32">
        <f t="shared" si="2"/>
        <v>6.1457371009121839</v>
      </c>
      <c r="K11" s="33">
        <f t="shared" si="3"/>
        <v>3.7578214333756841</v>
      </c>
      <c r="L11" s="80">
        <v>38016864</v>
      </c>
      <c r="M11" s="81">
        <v>24705346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185374350</v>
      </c>
      <c r="D13" s="58">
        <v>181825795</v>
      </c>
      <c r="E13" s="59">
        <f t="shared" si="0"/>
        <v>-3548555</v>
      </c>
      <c r="F13" s="57">
        <v>193901557</v>
      </c>
      <c r="G13" s="58">
        <v>189875968</v>
      </c>
      <c r="H13" s="59">
        <f t="shared" si="1"/>
        <v>-4025589</v>
      </c>
      <c r="I13" s="59">
        <v>198230504</v>
      </c>
      <c r="J13" s="27">
        <f t="shared" si="2"/>
        <v>-1.9142642981620703</v>
      </c>
      <c r="K13" s="28">
        <f t="shared" si="3"/>
        <v>-2.0760993682995541</v>
      </c>
      <c r="L13" s="78">
        <v>14639946</v>
      </c>
      <c r="M13" s="79">
        <v>4959001</v>
      </c>
      <c r="N13" s="29">
        <f t="shared" si="4"/>
        <v>-24.23885306680776</v>
      </c>
      <c r="O13" s="28">
        <f t="shared" si="5"/>
        <v>-81.17741859701178</v>
      </c>
      <c r="Q13" s="30"/>
    </row>
    <row r="14" spans="1:17" ht="13" x14ac:dyDescent="0.3">
      <c r="A14" s="1" t="s">
        <v>16</v>
      </c>
      <c r="B14" s="26" t="s">
        <v>24</v>
      </c>
      <c r="C14" s="57">
        <v>15361556</v>
      </c>
      <c r="D14" s="58">
        <v>24996203</v>
      </c>
      <c r="E14" s="59">
        <f t="shared" si="0"/>
        <v>9634647</v>
      </c>
      <c r="F14" s="57">
        <v>16052827</v>
      </c>
      <c r="G14" s="58">
        <v>26146027</v>
      </c>
      <c r="H14" s="59">
        <f t="shared" si="1"/>
        <v>10093200</v>
      </c>
      <c r="I14" s="59">
        <v>27296454</v>
      </c>
      <c r="J14" s="27">
        <f t="shared" si="2"/>
        <v>62.719212819326373</v>
      </c>
      <c r="K14" s="28">
        <f t="shared" si="3"/>
        <v>62.874906706463605</v>
      </c>
      <c r="L14" s="78">
        <v>14639946</v>
      </c>
      <c r="M14" s="79">
        <v>4959001</v>
      </c>
      <c r="N14" s="29">
        <f t="shared" si="4"/>
        <v>65.810673072154785</v>
      </c>
      <c r="O14" s="28">
        <f t="shared" si="5"/>
        <v>203.53292931378721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14639946</v>
      </c>
      <c r="M15" s="79">
        <v>4959001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192698061</v>
      </c>
      <c r="D16" s="58">
        <v>178229749</v>
      </c>
      <c r="E16" s="59">
        <f t="shared" si="0"/>
        <v>-14468312</v>
      </c>
      <c r="F16" s="57">
        <v>211967868</v>
      </c>
      <c r="G16" s="58">
        <v>186428318</v>
      </c>
      <c r="H16" s="59">
        <f t="shared" si="1"/>
        <v>-25539550</v>
      </c>
      <c r="I16" s="59">
        <v>194631163</v>
      </c>
      <c r="J16" s="27">
        <f t="shared" si="2"/>
        <v>-7.5082810511518332</v>
      </c>
      <c r="K16" s="28">
        <f t="shared" si="3"/>
        <v>-12.048783733579846</v>
      </c>
      <c r="L16" s="78">
        <v>14639946</v>
      </c>
      <c r="M16" s="79">
        <v>4959001</v>
      </c>
      <c r="N16" s="29">
        <f t="shared" si="4"/>
        <v>-98.827632287714721</v>
      </c>
      <c r="O16" s="28">
        <f t="shared" si="5"/>
        <v>-515.01401189473449</v>
      </c>
      <c r="Q16" s="30"/>
    </row>
    <row r="17" spans="1:17" ht="13" x14ac:dyDescent="0.3">
      <c r="A17" s="1" t="s">
        <v>16</v>
      </c>
      <c r="B17" s="26" t="s">
        <v>26</v>
      </c>
      <c r="C17" s="57">
        <v>219725123</v>
      </c>
      <c r="D17" s="58">
        <v>242747289</v>
      </c>
      <c r="E17" s="59">
        <f t="shared" si="0"/>
        <v>23022166</v>
      </c>
      <c r="F17" s="57">
        <v>229796520</v>
      </c>
      <c r="G17" s="58">
        <v>254227460</v>
      </c>
      <c r="H17" s="59">
        <f t="shared" si="1"/>
        <v>24430940</v>
      </c>
      <c r="I17" s="59">
        <v>265413463</v>
      </c>
      <c r="J17" s="39">
        <f t="shared" si="2"/>
        <v>10.477712191336446</v>
      </c>
      <c r="K17" s="28">
        <f t="shared" si="3"/>
        <v>10.631553515257758</v>
      </c>
      <c r="L17" s="82">
        <v>14639946</v>
      </c>
      <c r="M17" s="79">
        <v>4959001</v>
      </c>
      <c r="N17" s="29">
        <f t="shared" si="4"/>
        <v>157.25581228236771</v>
      </c>
      <c r="O17" s="28">
        <f t="shared" si="5"/>
        <v>492.65850117795901</v>
      </c>
      <c r="Q17" s="30"/>
    </row>
    <row r="18" spans="1:17" ht="14" x14ac:dyDescent="0.3">
      <c r="A18" s="1" t="s">
        <v>16</v>
      </c>
      <c r="B18" s="31" t="s">
        <v>27</v>
      </c>
      <c r="C18" s="60">
        <v>613159090</v>
      </c>
      <c r="D18" s="61">
        <v>627799036</v>
      </c>
      <c r="E18" s="62">
        <f t="shared" si="0"/>
        <v>14639946</v>
      </c>
      <c r="F18" s="60">
        <v>651718772</v>
      </c>
      <c r="G18" s="61">
        <v>656677773</v>
      </c>
      <c r="H18" s="62">
        <f t="shared" si="1"/>
        <v>4959001</v>
      </c>
      <c r="I18" s="62">
        <v>685571584</v>
      </c>
      <c r="J18" s="40">
        <f t="shared" si="2"/>
        <v>2.3876260237779401</v>
      </c>
      <c r="K18" s="33">
        <f t="shared" si="3"/>
        <v>0.76091118025981919</v>
      </c>
      <c r="L18" s="83">
        <v>14639946</v>
      </c>
      <c r="M18" s="81">
        <v>4959001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5430078</v>
      </c>
      <c r="D19" s="67">
        <v>28806996</v>
      </c>
      <c r="E19" s="68">
        <f t="shared" si="0"/>
        <v>23376918</v>
      </c>
      <c r="F19" s="69">
        <v>5719226</v>
      </c>
      <c r="G19" s="70">
        <v>25465571</v>
      </c>
      <c r="H19" s="71">
        <f t="shared" si="1"/>
        <v>19746345</v>
      </c>
      <c r="I19" s="71">
        <v>15972593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63858862</v>
      </c>
      <c r="M22" s="79">
        <v>51400662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0</v>
      </c>
      <c r="D23" s="58">
        <v>20662000</v>
      </c>
      <c r="E23" s="59">
        <f t="shared" si="0"/>
        <v>20662000</v>
      </c>
      <c r="F23" s="57">
        <v>0</v>
      </c>
      <c r="G23" s="58">
        <v>18472360</v>
      </c>
      <c r="H23" s="59">
        <f t="shared" si="1"/>
        <v>18472360</v>
      </c>
      <c r="I23" s="59">
        <v>19285143</v>
      </c>
      <c r="J23" s="27">
        <f t="shared" si="2"/>
        <v>0</v>
      </c>
      <c r="K23" s="28">
        <f t="shared" si="3"/>
        <v>0</v>
      </c>
      <c r="L23" s="78">
        <v>63858862</v>
      </c>
      <c r="M23" s="79">
        <v>51400662</v>
      </c>
      <c r="N23" s="29">
        <f t="shared" si="4"/>
        <v>32.355728481350013</v>
      </c>
      <c r="O23" s="28">
        <f t="shared" si="5"/>
        <v>35.937980720948694</v>
      </c>
      <c r="Q23" s="30"/>
    </row>
    <row r="24" spans="1:17" ht="13" x14ac:dyDescent="0.3">
      <c r="A24" s="4" t="s">
        <v>16</v>
      </c>
      <c r="B24" s="26" t="s">
        <v>32</v>
      </c>
      <c r="C24" s="57">
        <v>88152130</v>
      </c>
      <c r="D24" s="58">
        <v>131348992</v>
      </c>
      <c r="E24" s="59">
        <f t="shared" si="0"/>
        <v>43196862</v>
      </c>
      <c r="F24" s="57">
        <v>86728954</v>
      </c>
      <c r="G24" s="58">
        <v>119657256</v>
      </c>
      <c r="H24" s="59">
        <f t="shared" si="1"/>
        <v>32928302</v>
      </c>
      <c r="I24" s="59">
        <v>117654434</v>
      </c>
      <c r="J24" s="27">
        <f t="shared" si="2"/>
        <v>49.002629885403792</v>
      </c>
      <c r="K24" s="28">
        <f t="shared" si="3"/>
        <v>37.966907798749652</v>
      </c>
      <c r="L24" s="78">
        <v>63858862</v>
      </c>
      <c r="M24" s="79">
        <v>51400662</v>
      </c>
      <c r="N24" s="29">
        <f t="shared" si="4"/>
        <v>67.644271518649987</v>
      </c>
      <c r="O24" s="28">
        <f t="shared" si="5"/>
        <v>64.062019279051313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63858862</v>
      </c>
      <c r="M25" s="79">
        <v>51400662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88152130</v>
      </c>
      <c r="D26" s="61">
        <v>152010992</v>
      </c>
      <c r="E26" s="62">
        <f t="shared" si="0"/>
        <v>63858862</v>
      </c>
      <c r="F26" s="60">
        <v>86728954</v>
      </c>
      <c r="G26" s="61">
        <v>138129616</v>
      </c>
      <c r="H26" s="62">
        <f t="shared" si="1"/>
        <v>51400662</v>
      </c>
      <c r="I26" s="62">
        <v>136939577</v>
      </c>
      <c r="J26" s="40">
        <f t="shared" si="2"/>
        <v>72.441655125066177</v>
      </c>
      <c r="K26" s="33">
        <f t="shared" si="3"/>
        <v>59.265861778985595</v>
      </c>
      <c r="L26" s="83">
        <v>63858862</v>
      </c>
      <c r="M26" s="81">
        <v>51400662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18432455</v>
      </c>
      <c r="D28" s="58">
        <v>54938478</v>
      </c>
      <c r="E28" s="59">
        <f t="shared" si="0"/>
        <v>36506023</v>
      </c>
      <c r="F28" s="57">
        <v>9565217</v>
      </c>
      <c r="G28" s="58">
        <v>66944140</v>
      </c>
      <c r="H28" s="59">
        <f t="shared" si="1"/>
        <v>57378923</v>
      </c>
      <c r="I28" s="59">
        <v>54014319</v>
      </c>
      <c r="J28" s="27">
        <f t="shared" si="2"/>
        <v>198.05296147474658</v>
      </c>
      <c r="K28" s="28">
        <f t="shared" si="3"/>
        <v>599.87058317652384</v>
      </c>
      <c r="L28" s="78">
        <v>63858862</v>
      </c>
      <c r="M28" s="79">
        <v>51400662</v>
      </c>
      <c r="N28" s="29">
        <f t="shared" si="4"/>
        <v>57.166729654530954</v>
      </c>
      <c r="O28" s="28">
        <f t="shared" si="5"/>
        <v>111.63070818037323</v>
      </c>
      <c r="Q28" s="30"/>
    </row>
    <row r="29" spans="1:17" ht="13" x14ac:dyDescent="0.3">
      <c r="A29" s="4" t="s">
        <v>16</v>
      </c>
      <c r="B29" s="26" t="s">
        <v>36</v>
      </c>
      <c r="C29" s="57">
        <v>14782609</v>
      </c>
      <c r="D29" s="58">
        <v>20152174</v>
      </c>
      <c r="E29" s="59">
        <f t="shared" si="0"/>
        <v>5369565</v>
      </c>
      <c r="F29" s="57">
        <v>8695652</v>
      </c>
      <c r="G29" s="58">
        <v>17750478</v>
      </c>
      <c r="H29" s="59">
        <f t="shared" si="1"/>
        <v>9054826</v>
      </c>
      <c r="I29" s="59">
        <v>14002805</v>
      </c>
      <c r="J29" s="27">
        <f t="shared" si="2"/>
        <v>36.323527193339146</v>
      </c>
      <c r="K29" s="28">
        <f t="shared" si="3"/>
        <v>104.13050108261001</v>
      </c>
      <c r="L29" s="78">
        <v>63858862</v>
      </c>
      <c r="M29" s="79">
        <v>51400662</v>
      </c>
      <c r="N29" s="29">
        <f t="shared" si="4"/>
        <v>8.4084883942967856</v>
      </c>
      <c r="O29" s="28">
        <f t="shared" si="5"/>
        <v>17.616166110856703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63858862</v>
      </c>
      <c r="M30" s="79">
        <v>51400662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22934739</v>
      </c>
      <c r="D31" s="58">
        <v>28250178</v>
      </c>
      <c r="E31" s="59">
        <f t="shared" si="0"/>
        <v>5315439</v>
      </c>
      <c r="F31" s="57">
        <v>19318519</v>
      </c>
      <c r="G31" s="58">
        <v>26402979</v>
      </c>
      <c r="H31" s="59">
        <f t="shared" si="1"/>
        <v>7084460</v>
      </c>
      <c r="I31" s="59">
        <v>19457411</v>
      </c>
      <c r="J31" s="27">
        <f t="shared" si="2"/>
        <v>23.176365774208289</v>
      </c>
      <c r="K31" s="28">
        <f t="shared" si="3"/>
        <v>36.671858748592477</v>
      </c>
      <c r="L31" s="78">
        <v>63858862</v>
      </c>
      <c r="M31" s="79">
        <v>51400662</v>
      </c>
      <c r="N31" s="29">
        <f t="shared" si="4"/>
        <v>8.3237296023220697</v>
      </c>
      <c r="O31" s="28">
        <f t="shared" si="5"/>
        <v>13.782818594826656</v>
      </c>
      <c r="Q31" s="30"/>
    </row>
    <row r="32" spans="1:17" ht="13" x14ac:dyDescent="0.3">
      <c r="A32" s="4" t="s">
        <v>16</v>
      </c>
      <c r="B32" s="26" t="s">
        <v>39</v>
      </c>
      <c r="C32" s="57">
        <v>32002327</v>
      </c>
      <c r="D32" s="58">
        <v>48670162</v>
      </c>
      <c r="E32" s="59">
        <f t="shared" si="0"/>
        <v>16667835</v>
      </c>
      <c r="F32" s="57">
        <v>49149566</v>
      </c>
      <c r="G32" s="58">
        <v>27032019</v>
      </c>
      <c r="H32" s="59">
        <f t="shared" si="1"/>
        <v>-22117547</v>
      </c>
      <c r="I32" s="59">
        <v>49465042</v>
      </c>
      <c r="J32" s="27">
        <f t="shared" si="2"/>
        <v>52.083196950021794</v>
      </c>
      <c r="K32" s="28">
        <f t="shared" si="3"/>
        <v>-45.000492985024529</v>
      </c>
      <c r="L32" s="78">
        <v>63858862</v>
      </c>
      <c r="M32" s="79">
        <v>51400662</v>
      </c>
      <c r="N32" s="29">
        <f t="shared" si="4"/>
        <v>26.101052348850189</v>
      </c>
      <c r="O32" s="28">
        <f t="shared" si="5"/>
        <v>-43.029692886056601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88152130</v>
      </c>
      <c r="D33" s="76">
        <v>152010992</v>
      </c>
      <c r="E33" s="77">
        <f t="shared" si="0"/>
        <v>63858862</v>
      </c>
      <c r="F33" s="75">
        <v>86728954</v>
      </c>
      <c r="G33" s="76">
        <v>138129616</v>
      </c>
      <c r="H33" s="77">
        <f t="shared" si="1"/>
        <v>51400662</v>
      </c>
      <c r="I33" s="77">
        <v>136939577</v>
      </c>
      <c r="J33" s="53">
        <f t="shared" si="2"/>
        <v>72.441655125066177</v>
      </c>
      <c r="K33" s="54">
        <f t="shared" si="3"/>
        <v>59.265861778985595</v>
      </c>
      <c r="L33" s="90">
        <v>63858862</v>
      </c>
      <c r="M33" s="91">
        <v>51400662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64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105719424</v>
      </c>
      <c r="D8" s="58">
        <v>126216026</v>
      </c>
      <c r="E8" s="59">
        <f>$D8       -$C8</f>
        <v>20496602</v>
      </c>
      <c r="F8" s="57">
        <v>110476796</v>
      </c>
      <c r="G8" s="58">
        <v>132055312</v>
      </c>
      <c r="H8" s="59">
        <f>$G8       -$F8</f>
        <v>21578516</v>
      </c>
      <c r="I8" s="59">
        <v>137865745</v>
      </c>
      <c r="J8" s="27">
        <f>IF(($C8       =0),0,(($E8       /$C8       )*100))</f>
        <v>19.387735218837364</v>
      </c>
      <c r="K8" s="28">
        <f>IF(($F8       =0),0,(($H8       /$F8       )*100))</f>
        <v>19.53217035729385</v>
      </c>
      <c r="L8" s="78">
        <v>95739497</v>
      </c>
      <c r="M8" s="79">
        <v>121767586</v>
      </c>
      <c r="N8" s="29">
        <f>IF(($L8       =0),0,(($E8       /$L8       )*100))</f>
        <v>21.408721209387593</v>
      </c>
      <c r="O8" s="28">
        <f>IF(($M8       =0),0,(($H8       /$M8       )*100))</f>
        <v>17.72106741115817</v>
      </c>
      <c r="Q8" s="30"/>
    </row>
    <row r="9" spans="1:17" ht="13" x14ac:dyDescent="0.3">
      <c r="A9" s="1" t="s">
        <v>16</v>
      </c>
      <c r="B9" s="26" t="s">
        <v>19</v>
      </c>
      <c r="C9" s="57">
        <v>775790276</v>
      </c>
      <c r="D9" s="58">
        <v>829951010</v>
      </c>
      <c r="E9" s="59">
        <f>$D9       -$C9</f>
        <v>54160734</v>
      </c>
      <c r="F9" s="57">
        <v>811172976</v>
      </c>
      <c r="G9" s="58">
        <v>881392607</v>
      </c>
      <c r="H9" s="59">
        <f>$G9       -$F9</f>
        <v>70219631</v>
      </c>
      <c r="I9" s="59">
        <v>920173863</v>
      </c>
      <c r="J9" s="27">
        <f>IF(($C9       =0),0,(($E9       /$C9       )*100))</f>
        <v>6.9813628341997935</v>
      </c>
      <c r="K9" s="28">
        <f>IF(($F9       =0),0,(($H9       /$F9       )*100))</f>
        <v>8.6565545299921336</v>
      </c>
      <c r="L9" s="78">
        <v>95739497</v>
      </c>
      <c r="M9" s="79">
        <v>121767586</v>
      </c>
      <c r="N9" s="29">
        <f>IF(($L9       =0),0,(($E9       /$L9       )*100))</f>
        <v>56.570940622343144</v>
      </c>
      <c r="O9" s="28">
        <f>IF(($M9       =0),0,(($H9       /$M9       )*100))</f>
        <v>57.666931986316946</v>
      </c>
      <c r="Q9" s="30"/>
    </row>
    <row r="10" spans="1:17" ht="13" x14ac:dyDescent="0.3">
      <c r="A10" s="1" t="s">
        <v>16</v>
      </c>
      <c r="B10" s="26" t="s">
        <v>20</v>
      </c>
      <c r="C10" s="57">
        <v>743059178</v>
      </c>
      <c r="D10" s="58">
        <v>764141339</v>
      </c>
      <c r="E10" s="59">
        <f t="shared" ref="E10:E33" si="0">$D10      -$C10</f>
        <v>21082161</v>
      </c>
      <c r="F10" s="57">
        <v>756186363</v>
      </c>
      <c r="G10" s="58">
        <v>786155802</v>
      </c>
      <c r="H10" s="59">
        <f t="shared" ref="H10:H33" si="1">$G10      -$F10</f>
        <v>29969439</v>
      </c>
      <c r="I10" s="59">
        <v>821591473</v>
      </c>
      <c r="J10" s="27">
        <f t="shared" ref="J10:J33" si="2">IF(($C10      =0),0,(($E10      /$C10      )*100))</f>
        <v>2.8372115740154413</v>
      </c>
      <c r="K10" s="28">
        <f t="shared" ref="K10:K33" si="3">IF(($F10      =0),0,(($H10      /$F10      )*100))</f>
        <v>3.9632345234451152</v>
      </c>
      <c r="L10" s="78">
        <v>95739497</v>
      </c>
      <c r="M10" s="79">
        <v>121767586</v>
      </c>
      <c r="N10" s="29">
        <f t="shared" ref="N10:N33" si="4">IF(($L10      =0),0,(($E10      /$L10      )*100))</f>
        <v>22.020338168269259</v>
      </c>
      <c r="O10" s="28">
        <f t="shared" ref="O10:O33" si="5">IF(($M10      =0),0,(($H10      /$M10      )*100))</f>
        <v>24.612000602524876</v>
      </c>
      <c r="Q10" s="30"/>
    </row>
    <row r="11" spans="1:17" ht="14" x14ac:dyDescent="0.3">
      <c r="A11" s="4" t="s">
        <v>16</v>
      </c>
      <c r="B11" s="31" t="s">
        <v>21</v>
      </c>
      <c r="C11" s="60">
        <v>1624568878</v>
      </c>
      <c r="D11" s="61">
        <v>1720308375</v>
      </c>
      <c r="E11" s="62">
        <f t="shared" si="0"/>
        <v>95739497</v>
      </c>
      <c r="F11" s="60">
        <v>1677836135</v>
      </c>
      <c r="G11" s="61">
        <v>1799603721</v>
      </c>
      <c r="H11" s="62">
        <f t="shared" si="1"/>
        <v>121767586</v>
      </c>
      <c r="I11" s="62">
        <v>1879631081</v>
      </c>
      <c r="J11" s="32">
        <f t="shared" si="2"/>
        <v>5.8932248608544375</v>
      </c>
      <c r="K11" s="33">
        <f t="shared" si="3"/>
        <v>7.2574182579516329</v>
      </c>
      <c r="L11" s="80">
        <v>95739497</v>
      </c>
      <c r="M11" s="81">
        <v>121767586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433069887</v>
      </c>
      <c r="D13" s="58">
        <v>416172072</v>
      </c>
      <c r="E13" s="59">
        <f t="shared" si="0"/>
        <v>-16897815</v>
      </c>
      <c r="F13" s="57">
        <v>451656610</v>
      </c>
      <c r="G13" s="58">
        <v>435329640</v>
      </c>
      <c r="H13" s="59">
        <f t="shared" si="1"/>
        <v>-16326970</v>
      </c>
      <c r="I13" s="59">
        <v>454524852</v>
      </c>
      <c r="J13" s="27">
        <f t="shared" si="2"/>
        <v>-3.9018679218395991</v>
      </c>
      <c r="K13" s="28">
        <f t="shared" si="3"/>
        <v>-3.6149077946628525</v>
      </c>
      <c r="L13" s="78">
        <v>73683638</v>
      </c>
      <c r="M13" s="79">
        <v>84466618</v>
      </c>
      <c r="N13" s="29">
        <f t="shared" si="4"/>
        <v>-22.932927117415129</v>
      </c>
      <c r="O13" s="28">
        <f t="shared" si="5"/>
        <v>-19.329494167743285</v>
      </c>
      <c r="Q13" s="30"/>
    </row>
    <row r="14" spans="1:17" ht="13" x14ac:dyDescent="0.3">
      <c r="A14" s="1" t="s">
        <v>16</v>
      </c>
      <c r="B14" s="26" t="s">
        <v>24</v>
      </c>
      <c r="C14" s="57">
        <v>86820839</v>
      </c>
      <c r="D14" s="58">
        <v>112919002</v>
      </c>
      <c r="E14" s="59">
        <f t="shared" si="0"/>
        <v>26098163</v>
      </c>
      <c r="F14" s="57">
        <v>90814597</v>
      </c>
      <c r="G14" s="58">
        <v>118113040</v>
      </c>
      <c r="H14" s="59">
        <f t="shared" si="1"/>
        <v>27298443</v>
      </c>
      <c r="I14" s="59">
        <v>123310001</v>
      </c>
      <c r="J14" s="27">
        <f t="shared" si="2"/>
        <v>30.059791290429711</v>
      </c>
      <c r="K14" s="28">
        <f t="shared" si="3"/>
        <v>30.059532169701747</v>
      </c>
      <c r="L14" s="78">
        <v>73683638</v>
      </c>
      <c r="M14" s="79">
        <v>84466618</v>
      </c>
      <c r="N14" s="29">
        <f t="shared" si="4"/>
        <v>35.419210707267197</v>
      </c>
      <c r="O14" s="28">
        <f t="shared" si="5"/>
        <v>32.318617279077046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73683638</v>
      </c>
      <c r="M15" s="79">
        <v>84466618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349960845</v>
      </c>
      <c r="D16" s="58">
        <v>362127984</v>
      </c>
      <c r="E16" s="59">
        <f t="shared" si="0"/>
        <v>12167139</v>
      </c>
      <c r="F16" s="57">
        <v>365709083</v>
      </c>
      <c r="G16" s="58">
        <v>378785871</v>
      </c>
      <c r="H16" s="59">
        <f t="shared" si="1"/>
        <v>13076788</v>
      </c>
      <c r="I16" s="59">
        <v>395452450</v>
      </c>
      <c r="J16" s="27">
        <f t="shared" si="2"/>
        <v>3.4767143735751347</v>
      </c>
      <c r="K16" s="28">
        <f t="shared" si="3"/>
        <v>3.5757350877719385</v>
      </c>
      <c r="L16" s="78">
        <v>73683638</v>
      </c>
      <c r="M16" s="79">
        <v>84466618</v>
      </c>
      <c r="N16" s="29">
        <f t="shared" si="4"/>
        <v>16.512674089191957</v>
      </c>
      <c r="O16" s="28">
        <f t="shared" si="5"/>
        <v>15.481604815762836</v>
      </c>
      <c r="Q16" s="30"/>
    </row>
    <row r="17" spans="1:17" ht="13" x14ac:dyDescent="0.3">
      <c r="A17" s="1" t="s">
        <v>16</v>
      </c>
      <c r="B17" s="26" t="s">
        <v>26</v>
      </c>
      <c r="C17" s="57">
        <v>691345773</v>
      </c>
      <c r="D17" s="58">
        <v>743661924</v>
      </c>
      <c r="E17" s="59">
        <f t="shared" si="0"/>
        <v>52316151</v>
      </c>
      <c r="F17" s="57">
        <v>711668421</v>
      </c>
      <c r="G17" s="58">
        <v>772086778</v>
      </c>
      <c r="H17" s="59">
        <f t="shared" si="1"/>
        <v>60418357</v>
      </c>
      <c r="I17" s="59">
        <v>806498587</v>
      </c>
      <c r="J17" s="39">
        <f t="shared" si="2"/>
        <v>7.5672916568190249</v>
      </c>
      <c r="K17" s="28">
        <f t="shared" si="3"/>
        <v>8.4896779479273814</v>
      </c>
      <c r="L17" s="82">
        <v>73683638</v>
      </c>
      <c r="M17" s="79">
        <v>84466618</v>
      </c>
      <c r="N17" s="29">
        <f t="shared" si="4"/>
        <v>71.001042320955975</v>
      </c>
      <c r="O17" s="28">
        <f t="shared" si="5"/>
        <v>71.52927207290341</v>
      </c>
      <c r="Q17" s="30"/>
    </row>
    <row r="18" spans="1:17" ht="14" x14ac:dyDescent="0.3">
      <c r="A18" s="1" t="s">
        <v>16</v>
      </c>
      <c r="B18" s="31" t="s">
        <v>27</v>
      </c>
      <c r="C18" s="60">
        <v>1561197344</v>
      </c>
      <c r="D18" s="61">
        <v>1634880982</v>
      </c>
      <c r="E18" s="62">
        <f t="shared" si="0"/>
        <v>73683638</v>
      </c>
      <c r="F18" s="60">
        <v>1619848711</v>
      </c>
      <c r="G18" s="61">
        <v>1704315329</v>
      </c>
      <c r="H18" s="62">
        <f t="shared" si="1"/>
        <v>84466618</v>
      </c>
      <c r="I18" s="62">
        <v>1779785890</v>
      </c>
      <c r="J18" s="40">
        <f t="shared" si="2"/>
        <v>4.7196876348260046</v>
      </c>
      <c r="K18" s="33">
        <f t="shared" si="3"/>
        <v>5.2144757363084384</v>
      </c>
      <c r="L18" s="83">
        <v>73683638</v>
      </c>
      <c r="M18" s="81">
        <v>84466618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63371534</v>
      </c>
      <c r="D19" s="67">
        <v>85427393</v>
      </c>
      <c r="E19" s="68">
        <f t="shared" si="0"/>
        <v>22055859</v>
      </c>
      <c r="F19" s="69">
        <v>57987424</v>
      </c>
      <c r="G19" s="70">
        <v>95288392</v>
      </c>
      <c r="H19" s="71">
        <f t="shared" si="1"/>
        <v>37300968</v>
      </c>
      <c r="I19" s="71">
        <v>99845191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19175100</v>
      </c>
      <c r="M22" s="79">
        <v>40814400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0</v>
      </c>
      <c r="D23" s="58">
        <v>40190000</v>
      </c>
      <c r="E23" s="59">
        <f t="shared" si="0"/>
        <v>40190000</v>
      </c>
      <c r="F23" s="57">
        <v>0</v>
      </c>
      <c r="G23" s="58">
        <v>0</v>
      </c>
      <c r="H23" s="59">
        <f t="shared" si="1"/>
        <v>0</v>
      </c>
      <c r="I23" s="59">
        <v>0</v>
      </c>
      <c r="J23" s="27">
        <f t="shared" si="2"/>
        <v>0</v>
      </c>
      <c r="K23" s="28">
        <f t="shared" si="3"/>
        <v>0</v>
      </c>
      <c r="L23" s="78">
        <v>19175100</v>
      </c>
      <c r="M23" s="79">
        <v>40814400</v>
      </c>
      <c r="N23" s="29">
        <f t="shared" si="4"/>
        <v>209.59473483841023</v>
      </c>
      <c r="O23" s="28">
        <f t="shared" si="5"/>
        <v>0</v>
      </c>
      <c r="Q23" s="30"/>
    </row>
    <row r="24" spans="1:17" ht="13" x14ac:dyDescent="0.3">
      <c r="A24" s="4" t="s">
        <v>16</v>
      </c>
      <c r="B24" s="26" t="s">
        <v>32</v>
      </c>
      <c r="C24" s="57">
        <v>421580700</v>
      </c>
      <c r="D24" s="58">
        <v>400565800</v>
      </c>
      <c r="E24" s="59">
        <f t="shared" si="0"/>
        <v>-21014900</v>
      </c>
      <c r="F24" s="57">
        <v>282904600</v>
      </c>
      <c r="G24" s="58">
        <v>323719000</v>
      </c>
      <c r="H24" s="59">
        <f t="shared" si="1"/>
        <v>40814400</v>
      </c>
      <c r="I24" s="59">
        <v>295364950</v>
      </c>
      <c r="J24" s="27">
        <f t="shared" si="2"/>
        <v>-4.9847870170527253</v>
      </c>
      <c r="K24" s="28">
        <f t="shared" si="3"/>
        <v>14.426912817960542</v>
      </c>
      <c r="L24" s="78">
        <v>19175100</v>
      </c>
      <c r="M24" s="79">
        <v>40814400</v>
      </c>
      <c r="N24" s="29">
        <f t="shared" si="4"/>
        <v>-109.59473483841022</v>
      </c>
      <c r="O24" s="28">
        <f t="shared" si="5"/>
        <v>100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19175100</v>
      </c>
      <c r="M25" s="79">
        <v>40814400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421580700</v>
      </c>
      <c r="D26" s="61">
        <v>440755800</v>
      </c>
      <c r="E26" s="62">
        <f t="shared" si="0"/>
        <v>19175100</v>
      </c>
      <c r="F26" s="60">
        <v>282904600</v>
      </c>
      <c r="G26" s="61">
        <v>323719000</v>
      </c>
      <c r="H26" s="62">
        <f t="shared" si="1"/>
        <v>40814400</v>
      </c>
      <c r="I26" s="62">
        <v>295364950</v>
      </c>
      <c r="J26" s="40">
        <f t="shared" si="2"/>
        <v>4.5483818400605145</v>
      </c>
      <c r="K26" s="33">
        <f t="shared" si="3"/>
        <v>14.426912817960542</v>
      </c>
      <c r="L26" s="83">
        <v>19175100</v>
      </c>
      <c r="M26" s="81">
        <v>40814400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223858982</v>
      </c>
      <c r="D28" s="58">
        <v>220551083</v>
      </c>
      <c r="E28" s="59">
        <f t="shared" si="0"/>
        <v>-3307899</v>
      </c>
      <c r="F28" s="57">
        <v>126022000</v>
      </c>
      <c r="G28" s="58">
        <v>220501750</v>
      </c>
      <c r="H28" s="59">
        <f t="shared" si="1"/>
        <v>94479750</v>
      </c>
      <c r="I28" s="59">
        <v>193872297</v>
      </c>
      <c r="J28" s="27">
        <f t="shared" si="2"/>
        <v>-1.4776708847894251</v>
      </c>
      <c r="K28" s="28">
        <f t="shared" si="3"/>
        <v>74.970838425036902</v>
      </c>
      <c r="L28" s="78">
        <v>19175100</v>
      </c>
      <c r="M28" s="79">
        <v>40814400</v>
      </c>
      <c r="N28" s="29">
        <f t="shared" si="4"/>
        <v>-17.251013032526558</v>
      </c>
      <c r="O28" s="28">
        <f t="shared" si="5"/>
        <v>231.48631365400445</v>
      </c>
      <c r="Q28" s="30"/>
    </row>
    <row r="29" spans="1:17" ht="13" x14ac:dyDescent="0.3">
      <c r="A29" s="4" t="s">
        <v>16</v>
      </c>
      <c r="B29" s="26" t="s">
        <v>36</v>
      </c>
      <c r="C29" s="57">
        <v>47596000</v>
      </c>
      <c r="D29" s="58">
        <v>88012909</v>
      </c>
      <c r="E29" s="59">
        <f t="shared" si="0"/>
        <v>40416909</v>
      </c>
      <c r="F29" s="57">
        <v>23730000</v>
      </c>
      <c r="G29" s="58">
        <v>18230000</v>
      </c>
      <c r="H29" s="59">
        <f t="shared" si="1"/>
        <v>-5500000</v>
      </c>
      <c r="I29" s="59">
        <v>44012000</v>
      </c>
      <c r="J29" s="27">
        <f t="shared" si="2"/>
        <v>84.916608538532643</v>
      </c>
      <c r="K29" s="28">
        <f t="shared" si="3"/>
        <v>-23.17741255794353</v>
      </c>
      <c r="L29" s="78">
        <v>19175100</v>
      </c>
      <c r="M29" s="79">
        <v>40814400</v>
      </c>
      <c r="N29" s="29">
        <f t="shared" si="4"/>
        <v>210.77808720684635</v>
      </c>
      <c r="O29" s="28">
        <f t="shared" si="5"/>
        <v>-13.475636050021562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19175100</v>
      </c>
      <c r="M30" s="79">
        <v>40814400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63086750</v>
      </c>
      <c r="D31" s="58">
        <v>46904654</v>
      </c>
      <c r="E31" s="59">
        <f t="shared" si="0"/>
        <v>-16182096</v>
      </c>
      <c r="F31" s="57">
        <v>44500000</v>
      </c>
      <c r="G31" s="58">
        <v>25299520</v>
      </c>
      <c r="H31" s="59">
        <f t="shared" si="1"/>
        <v>-19200480</v>
      </c>
      <c r="I31" s="59">
        <v>10159333</v>
      </c>
      <c r="J31" s="27">
        <f t="shared" si="2"/>
        <v>-25.650546271602199</v>
      </c>
      <c r="K31" s="28">
        <f t="shared" si="3"/>
        <v>-43.147146067415733</v>
      </c>
      <c r="L31" s="78">
        <v>19175100</v>
      </c>
      <c r="M31" s="79">
        <v>40814400</v>
      </c>
      <c r="N31" s="29">
        <f t="shared" si="4"/>
        <v>-84.391194830796195</v>
      </c>
      <c r="O31" s="28">
        <f t="shared" si="5"/>
        <v>-47.043396448312357</v>
      </c>
      <c r="Q31" s="30"/>
    </row>
    <row r="32" spans="1:17" ht="13" x14ac:dyDescent="0.3">
      <c r="A32" s="4" t="s">
        <v>16</v>
      </c>
      <c r="B32" s="26" t="s">
        <v>39</v>
      </c>
      <c r="C32" s="57">
        <v>87038968</v>
      </c>
      <c r="D32" s="58">
        <v>85287154</v>
      </c>
      <c r="E32" s="59">
        <f t="shared" si="0"/>
        <v>-1751814</v>
      </c>
      <c r="F32" s="57">
        <v>88652600</v>
      </c>
      <c r="G32" s="58">
        <v>59687730</v>
      </c>
      <c r="H32" s="59">
        <f t="shared" si="1"/>
        <v>-28964870</v>
      </c>
      <c r="I32" s="59">
        <v>47321320</v>
      </c>
      <c r="J32" s="27">
        <f t="shared" si="2"/>
        <v>-2.0126778157571903</v>
      </c>
      <c r="K32" s="28">
        <f t="shared" si="3"/>
        <v>-32.6723299711458</v>
      </c>
      <c r="L32" s="78">
        <v>19175100</v>
      </c>
      <c r="M32" s="79">
        <v>40814400</v>
      </c>
      <c r="N32" s="29">
        <f t="shared" si="4"/>
        <v>-9.1358793435236318</v>
      </c>
      <c r="O32" s="28">
        <f t="shared" si="5"/>
        <v>-70.967281155670548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421580700</v>
      </c>
      <c r="D33" s="76">
        <v>440755800</v>
      </c>
      <c r="E33" s="77">
        <f t="shared" si="0"/>
        <v>19175100</v>
      </c>
      <c r="F33" s="75">
        <v>282904600</v>
      </c>
      <c r="G33" s="76">
        <v>323719000</v>
      </c>
      <c r="H33" s="77">
        <f t="shared" si="1"/>
        <v>40814400</v>
      </c>
      <c r="I33" s="77">
        <v>295364950</v>
      </c>
      <c r="J33" s="53">
        <f t="shared" si="2"/>
        <v>4.5483818400605145</v>
      </c>
      <c r="K33" s="54">
        <f t="shared" si="3"/>
        <v>14.426912817960542</v>
      </c>
      <c r="L33" s="90">
        <v>19175100</v>
      </c>
      <c r="M33" s="91">
        <v>40814400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65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164438952</v>
      </c>
      <c r="D8" s="58">
        <v>160351572</v>
      </c>
      <c r="E8" s="59">
        <f>$D8       -$C8</f>
        <v>-4087380</v>
      </c>
      <c r="F8" s="57">
        <v>171838707</v>
      </c>
      <c r="G8" s="58">
        <v>171345864</v>
      </c>
      <c r="H8" s="59">
        <f>$G8       -$F8</f>
        <v>-492843</v>
      </c>
      <c r="I8" s="59">
        <v>175629528</v>
      </c>
      <c r="J8" s="27">
        <f>IF(($C8       =0),0,(($E8       /$C8       )*100))</f>
        <v>-2.4856519396937045</v>
      </c>
      <c r="K8" s="28">
        <f>IF(($F8       =0),0,(($H8       /$F8       )*100))</f>
        <v>-0.28680557983947119</v>
      </c>
      <c r="L8" s="78">
        <v>-13067856</v>
      </c>
      <c r="M8" s="79">
        <v>-10121770</v>
      </c>
      <c r="N8" s="29">
        <f>IF(($L8       =0),0,(($E8       /$L8       )*100))</f>
        <v>31.278122440284008</v>
      </c>
      <c r="O8" s="28">
        <f>IF(($M8       =0),0,(($H8       /$M8       )*100))</f>
        <v>4.869138500479659</v>
      </c>
      <c r="Q8" s="30"/>
    </row>
    <row r="9" spans="1:17" ht="13" x14ac:dyDescent="0.3">
      <c r="A9" s="1" t="s">
        <v>16</v>
      </c>
      <c r="B9" s="26" t="s">
        <v>19</v>
      </c>
      <c r="C9" s="57">
        <v>567667887</v>
      </c>
      <c r="D9" s="58">
        <v>557004864</v>
      </c>
      <c r="E9" s="59">
        <f>$D9       -$C9</f>
        <v>-10663023</v>
      </c>
      <c r="F9" s="57">
        <v>593344638</v>
      </c>
      <c r="G9" s="58">
        <v>582070080</v>
      </c>
      <c r="H9" s="59">
        <f>$G9       -$F9</f>
        <v>-11274558</v>
      </c>
      <c r="I9" s="59">
        <v>596621820</v>
      </c>
      <c r="J9" s="27">
        <f>IF(($C9       =0),0,(($E9       /$C9       )*100))</f>
        <v>-1.8783910882033037</v>
      </c>
      <c r="K9" s="28">
        <f>IF(($F9       =0),0,(($H9       /$F9       )*100))</f>
        <v>-1.9001702009144978</v>
      </c>
      <c r="L9" s="78">
        <v>-13067856</v>
      </c>
      <c r="M9" s="79">
        <v>-10121770</v>
      </c>
      <c r="N9" s="29">
        <f>IF(($L9       =0),0,(($E9       /$L9       )*100))</f>
        <v>81.597340833875123</v>
      </c>
      <c r="O9" s="28">
        <f>IF(($M9       =0),0,(($H9       /$M9       )*100))</f>
        <v>111.38919378725262</v>
      </c>
      <c r="Q9" s="30"/>
    </row>
    <row r="10" spans="1:17" ht="13" x14ac:dyDescent="0.3">
      <c r="A10" s="1" t="s">
        <v>16</v>
      </c>
      <c r="B10" s="26" t="s">
        <v>20</v>
      </c>
      <c r="C10" s="57">
        <v>281884701</v>
      </c>
      <c r="D10" s="58">
        <v>283567248</v>
      </c>
      <c r="E10" s="59">
        <f t="shared" ref="E10:E33" si="0">$D10      -$C10</f>
        <v>1682547</v>
      </c>
      <c r="F10" s="57">
        <v>294003157</v>
      </c>
      <c r="G10" s="58">
        <v>295648788</v>
      </c>
      <c r="H10" s="59">
        <f t="shared" ref="H10:H33" si="1">$G10      -$F10</f>
        <v>1645631</v>
      </c>
      <c r="I10" s="59">
        <v>306781548</v>
      </c>
      <c r="J10" s="27">
        <f t="shared" ref="J10:J33" si="2">IF(($C10      =0),0,(($E10      /$C10      )*100))</f>
        <v>0.59689191858624491</v>
      </c>
      <c r="K10" s="28">
        <f t="shared" ref="K10:K33" si="3">IF(($F10      =0),0,(($H10      /$F10      )*100))</f>
        <v>0.55973242491406305</v>
      </c>
      <c r="L10" s="78">
        <v>-13067856</v>
      </c>
      <c r="M10" s="79">
        <v>-10121770</v>
      </c>
      <c r="N10" s="29">
        <f t="shared" ref="N10:N33" si="4">IF(($L10      =0),0,(($E10      /$L10      )*100))</f>
        <v>-12.875463274159127</v>
      </c>
      <c r="O10" s="28">
        <f t="shared" ref="O10:O33" si="5">IF(($M10      =0),0,(($H10      /$M10      )*100))</f>
        <v>-16.258332287732284</v>
      </c>
      <c r="Q10" s="30"/>
    </row>
    <row r="11" spans="1:17" ht="14" x14ac:dyDescent="0.3">
      <c r="A11" s="4" t="s">
        <v>16</v>
      </c>
      <c r="B11" s="31" t="s">
        <v>21</v>
      </c>
      <c r="C11" s="60">
        <v>1013991540</v>
      </c>
      <c r="D11" s="61">
        <v>1000923684</v>
      </c>
      <c r="E11" s="62">
        <f t="shared" si="0"/>
        <v>-13067856</v>
      </c>
      <c r="F11" s="60">
        <v>1059186502</v>
      </c>
      <c r="G11" s="61">
        <v>1049064732</v>
      </c>
      <c r="H11" s="62">
        <f t="shared" si="1"/>
        <v>-10121770</v>
      </c>
      <c r="I11" s="62">
        <v>1079032896</v>
      </c>
      <c r="J11" s="32">
        <f t="shared" si="2"/>
        <v>-1.2887539475921073</v>
      </c>
      <c r="K11" s="33">
        <f t="shared" si="3"/>
        <v>-0.95561735170224071</v>
      </c>
      <c r="L11" s="80">
        <v>-13067856</v>
      </c>
      <c r="M11" s="81">
        <v>-10121770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284402205</v>
      </c>
      <c r="D13" s="58">
        <v>262624836</v>
      </c>
      <c r="E13" s="59">
        <f t="shared" si="0"/>
        <v>-21777369</v>
      </c>
      <c r="F13" s="57">
        <v>297200216</v>
      </c>
      <c r="G13" s="58">
        <v>274442892</v>
      </c>
      <c r="H13" s="59">
        <f t="shared" si="1"/>
        <v>-22757324</v>
      </c>
      <c r="I13" s="59">
        <v>281303940</v>
      </c>
      <c r="J13" s="27">
        <f t="shared" si="2"/>
        <v>-7.6572433747480959</v>
      </c>
      <c r="K13" s="28">
        <f t="shared" si="3"/>
        <v>-7.657236695951795</v>
      </c>
      <c r="L13" s="78">
        <v>-22099416</v>
      </c>
      <c r="M13" s="79">
        <v>-22013509</v>
      </c>
      <c r="N13" s="29">
        <f t="shared" si="4"/>
        <v>98.542735246940467</v>
      </c>
      <c r="O13" s="28">
        <f t="shared" si="5"/>
        <v>103.37890247302238</v>
      </c>
      <c r="Q13" s="30"/>
    </row>
    <row r="14" spans="1:17" ht="13" x14ac:dyDescent="0.3">
      <c r="A14" s="1" t="s">
        <v>16</v>
      </c>
      <c r="B14" s="26" t="s">
        <v>24</v>
      </c>
      <c r="C14" s="57">
        <v>0</v>
      </c>
      <c r="D14" s="58">
        <v>98000004</v>
      </c>
      <c r="E14" s="59">
        <f t="shared" si="0"/>
        <v>98000004</v>
      </c>
      <c r="F14" s="57">
        <v>0</v>
      </c>
      <c r="G14" s="58">
        <v>102410004</v>
      </c>
      <c r="H14" s="59">
        <f t="shared" si="1"/>
        <v>102410004</v>
      </c>
      <c r="I14" s="59">
        <v>104970252</v>
      </c>
      <c r="J14" s="27">
        <f t="shared" si="2"/>
        <v>0</v>
      </c>
      <c r="K14" s="28">
        <f t="shared" si="3"/>
        <v>0</v>
      </c>
      <c r="L14" s="78">
        <v>-22099416</v>
      </c>
      <c r="M14" s="79">
        <v>-22013509</v>
      </c>
      <c r="N14" s="29">
        <f t="shared" si="4"/>
        <v>-443.45065046062757</v>
      </c>
      <c r="O14" s="28">
        <f t="shared" si="5"/>
        <v>-465.21435542148231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-22099416</v>
      </c>
      <c r="M15" s="79">
        <v>-22013509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315039689</v>
      </c>
      <c r="D16" s="58">
        <v>303113376</v>
      </c>
      <c r="E16" s="59">
        <f t="shared" si="0"/>
        <v>-11926313</v>
      </c>
      <c r="F16" s="57">
        <v>329216475</v>
      </c>
      <c r="G16" s="58">
        <v>316753488</v>
      </c>
      <c r="H16" s="59">
        <f t="shared" si="1"/>
        <v>-12462987</v>
      </c>
      <c r="I16" s="59">
        <v>324672324</v>
      </c>
      <c r="J16" s="27">
        <f t="shared" si="2"/>
        <v>-3.7856541307085911</v>
      </c>
      <c r="K16" s="28">
        <f t="shared" si="3"/>
        <v>-3.7856510674321511</v>
      </c>
      <c r="L16" s="78">
        <v>-22099416</v>
      </c>
      <c r="M16" s="79">
        <v>-22013509</v>
      </c>
      <c r="N16" s="29">
        <f t="shared" si="4"/>
        <v>53.966643281433321</v>
      </c>
      <c r="O16" s="28">
        <f t="shared" si="5"/>
        <v>56.615176617230809</v>
      </c>
      <c r="Q16" s="30"/>
    </row>
    <row r="17" spans="1:17" ht="13" x14ac:dyDescent="0.3">
      <c r="A17" s="1" t="s">
        <v>16</v>
      </c>
      <c r="B17" s="26" t="s">
        <v>26</v>
      </c>
      <c r="C17" s="57">
        <v>401706082</v>
      </c>
      <c r="D17" s="58">
        <v>315310344</v>
      </c>
      <c r="E17" s="59">
        <f t="shared" si="0"/>
        <v>-86395738</v>
      </c>
      <c r="F17" s="57">
        <v>418702586</v>
      </c>
      <c r="G17" s="58">
        <v>329499384</v>
      </c>
      <c r="H17" s="59">
        <f t="shared" si="1"/>
        <v>-89203202</v>
      </c>
      <c r="I17" s="59">
        <v>337736952</v>
      </c>
      <c r="J17" s="39">
        <f t="shared" si="2"/>
        <v>-21.507201875026627</v>
      </c>
      <c r="K17" s="28">
        <f t="shared" si="3"/>
        <v>-21.304669467697053</v>
      </c>
      <c r="L17" s="82">
        <v>-22099416</v>
      </c>
      <c r="M17" s="79">
        <v>-22013509</v>
      </c>
      <c r="N17" s="29">
        <f t="shared" si="4"/>
        <v>390.94127193225376</v>
      </c>
      <c r="O17" s="28">
        <f t="shared" si="5"/>
        <v>405.22027633122917</v>
      </c>
      <c r="Q17" s="30"/>
    </row>
    <row r="18" spans="1:17" ht="14" x14ac:dyDescent="0.3">
      <c r="A18" s="1" t="s">
        <v>16</v>
      </c>
      <c r="B18" s="31" t="s">
        <v>27</v>
      </c>
      <c r="C18" s="60">
        <v>1001147976</v>
      </c>
      <c r="D18" s="61">
        <v>979048560</v>
      </c>
      <c r="E18" s="62">
        <f t="shared" si="0"/>
        <v>-22099416</v>
      </c>
      <c r="F18" s="60">
        <v>1045119277</v>
      </c>
      <c r="G18" s="61">
        <v>1023105768</v>
      </c>
      <c r="H18" s="62">
        <f t="shared" si="1"/>
        <v>-22013509</v>
      </c>
      <c r="I18" s="62">
        <v>1048683468</v>
      </c>
      <c r="J18" s="40">
        <f t="shared" si="2"/>
        <v>-2.2074075491114011</v>
      </c>
      <c r="K18" s="33">
        <f t="shared" si="3"/>
        <v>-2.1063154689089139</v>
      </c>
      <c r="L18" s="83">
        <v>-22099416</v>
      </c>
      <c r="M18" s="81">
        <v>-22013509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12843564</v>
      </c>
      <c r="D19" s="67">
        <v>21875124</v>
      </c>
      <c r="E19" s="68">
        <f t="shared" si="0"/>
        <v>9031560</v>
      </c>
      <c r="F19" s="69">
        <v>14067225</v>
      </c>
      <c r="G19" s="70">
        <v>25958964</v>
      </c>
      <c r="H19" s="71">
        <f t="shared" si="1"/>
        <v>11891739</v>
      </c>
      <c r="I19" s="71">
        <v>30349428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20710193</v>
      </c>
      <c r="M22" s="79">
        <v>-11075742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18500000</v>
      </c>
      <c r="D23" s="58">
        <v>19570728</v>
      </c>
      <c r="E23" s="59">
        <f t="shared" si="0"/>
        <v>1070728</v>
      </c>
      <c r="F23" s="57">
        <v>18500000</v>
      </c>
      <c r="G23" s="58">
        <v>4600008</v>
      </c>
      <c r="H23" s="59">
        <f t="shared" si="1"/>
        <v>-13899992</v>
      </c>
      <c r="I23" s="59">
        <v>3900000</v>
      </c>
      <c r="J23" s="27">
        <f t="shared" si="2"/>
        <v>5.7877189189189187</v>
      </c>
      <c r="K23" s="28">
        <f t="shared" si="3"/>
        <v>-75.135091891891889</v>
      </c>
      <c r="L23" s="78">
        <v>20710193</v>
      </c>
      <c r="M23" s="79">
        <v>-11075742</v>
      </c>
      <c r="N23" s="29">
        <f t="shared" si="4"/>
        <v>5.1700532196875235</v>
      </c>
      <c r="O23" s="28">
        <f t="shared" si="5"/>
        <v>125.4994202645746</v>
      </c>
      <c r="Q23" s="30"/>
    </row>
    <row r="24" spans="1:17" ht="13" x14ac:dyDescent="0.3">
      <c r="A24" s="4" t="s">
        <v>16</v>
      </c>
      <c r="B24" s="26" t="s">
        <v>32</v>
      </c>
      <c r="C24" s="57">
        <v>163787099</v>
      </c>
      <c r="D24" s="58">
        <v>183426564</v>
      </c>
      <c r="E24" s="59">
        <f t="shared" si="0"/>
        <v>19639465</v>
      </c>
      <c r="F24" s="57">
        <v>168996602</v>
      </c>
      <c r="G24" s="58">
        <v>171820852</v>
      </c>
      <c r="H24" s="59">
        <f t="shared" si="1"/>
        <v>2824250</v>
      </c>
      <c r="I24" s="59">
        <v>174833656</v>
      </c>
      <c r="J24" s="27">
        <f t="shared" si="2"/>
        <v>11.990849779932912</v>
      </c>
      <c r="K24" s="28">
        <f t="shared" si="3"/>
        <v>1.6711874478991005</v>
      </c>
      <c r="L24" s="78">
        <v>20710193</v>
      </c>
      <c r="M24" s="79">
        <v>-11075742</v>
      </c>
      <c r="N24" s="29">
        <f t="shared" si="4"/>
        <v>94.829946780312483</v>
      </c>
      <c r="O24" s="28">
        <f t="shared" si="5"/>
        <v>-25.499420264574603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20710193</v>
      </c>
      <c r="M25" s="79">
        <v>-11075742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182287099</v>
      </c>
      <c r="D26" s="61">
        <v>202997292</v>
      </c>
      <c r="E26" s="62">
        <f t="shared" si="0"/>
        <v>20710193</v>
      </c>
      <c r="F26" s="60">
        <v>187496602</v>
      </c>
      <c r="G26" s="61">
        <v>176420860</v>
      </c>
      <c r="H26" s="62">
        <f t="shared" si="1"/>
        <v>-11075742</v>
      </c>
      <c r="I26" s="62">
        <v>178733656</v>
      </c>
      <c r="J26" s="40">
        <f t="shared" si="2"/>
        <v>11.36130483924153</v>
      </c>
      <c r="K26" s="33">
        <f t="shared" si="3"/>
        <v>-5.9071694536629522</v>
      </c>
      <c r="L26" s="83">
        <v>20710193</v>
      </c>
      <c r="M26" s="81">
        <v>-11075742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78849999</v>
      </c>
      <c r="D28" s="58">
        <v>71828436</v>
      </c>
      <c r="E28" s="59">
        <f t="shared" si="0"/>
        <v>-7021563</v>
      </c>
      <c r="F28" s="57">
        <v>79028657</v>
      </c>
      <c r="G28" s="58">
        <v>85000000</v>
      </c>
      <c r="H28" s="59">
        <f t="shared" si="1"/>
        <v>5971343</v>
      </c>
      <c r="I28" s="59">
        <v>85000000</v>
      </c>
      <c r="J28" s="27">
        <f t="shared" si="2"/>
        <v>-8.9049627001263492</v>
      </c>
      <c r="K28" s="28">
        <f t="shared" si="3"/>
        <v>7.5559211388344858</v>
      </c>
      <c r="L28" s="78">
        <v>20710193</v>
      </c>
      <c r="M28" s="79">
        <v>-11075742</v>
      </c>
      <c r="N28" s="29">
        <f t="shared" si="4"/>
        <v>-33.903899398716369</v>
      </c>
      <c r="O28" s="28">
        <f t="shared" si="5"/>
        <v>-53.913706187811158</v>
      </c>
      <c r="Q28" s="30"/>
    </row>
    <row r="29" spans="1:17" ht="13" x14ac:dyDescent="0.3">
      <c r="A29" s="4" t="s">
        <v>16</v>
      </c>
      <c r="B29" s="26" t="s">
        <v>36</v>
      </c>
      <c r="C29" s="57">
        <v>16200000</v>
      </c>
      <c r="D29" s="58">
        <v>15999996</v>
      </c>
      <c r="E29" s="59">
        <f t="shared" si="0"/>
        <v>-200004</v>
      </c>
      <c r="F29" s="57">
        <v>13000000</v>
      </c>
      <c r="G29" s="58">
        <v>16000008</v>
      </c>
      <c r="H29" s="59">
        <f t="shared" si="1"/>
        <v>3000008</v>
      </c>
      <c r="I29" s="59">
        <v>11496996</v>
      </c>
      <c r="J29" s="27">
        <f t="shared" si="2"/>
        <v>-1.2345925925925925</v>
      </c>
      <c r="K29" s="28">
        <f t="shared" si="3"/>
        <v>23.076984615384617</v>
      </c>
      <c r="L29" s="78">
        <v>20710193</v>
      </c>
      <c r="M29" s="79">
        <v>-11075742</v>
      </c>
      <c r="N29" s="29">
        <f t="shared" si="4"/>
        <v>-0.96572735946980315</v>
      </c>
      <c r="O29" s="28">
        <f t="shared" si="5"/>
        <v>-27.086293631614026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20710193</v>
      </c>
      <c r="M30" s="79">
        <v>-11075742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38863250</v>
      </c>
      <c r="D31" s="58">
        <v>25268232</v>
      </c>
      <c r="E31" s="59">
        <f t="shared" si="0"/>
        <v>-13595018</v>
      </c>
      <c r="F31" s="57">
        <v>47944600</v>
      </c>
      <c r="G31" s="58">
        <v>39327960</v>
      </c>
      <c r="H31" s="59">
        <f t="shared" si="1"/>
        <v>-8616640</v>
      </c>
      <c r="I31" s="59">
        <v>29647020</v>
      </c>
      <c r="J31" s="27">
        <f t="shared" si="2"/>
        <v>-34.981680636591122</v>
      </c>
      <c r="K31" s="28">
        <f t="shared" si="3"/>
        <v>-17.972076104503948</v>
      </c>
      <c r="L31" s="78">
        <v>20710193</v>
      </c>
      <c r="M31" s="79">
        <v>-11075742</v>
      </c>
      <c r="N31" s="29">
        <f t="shared" si="4"/>
        <v>-65.644091293596347</v>
      </c>
      <c r="O31" s="28">
        <f t="shared" si="5"/>
        <v>77.79740625955354</v>
      </c>
      <c r="Q31" s="30"/>
    </row>
    <row r="32" spans="1:17" ht="13" x14ac:dyDescent="0.3">
      <c r="A32" s="4" t="s">
        <v>16</v>
      </c>
      <c r="B32" s="26" t="s">
        <v>39</v>
      </c>
      <c r="C32" s="57">
        <v>48373850</v>
      </c>
      <c r="D32" s="58">
        <v>89900628</v>
      </c>
      <c r="E32" s="59">
        <f t="shared" si="0"/>
        <v>41526778</v>
      </c>
      <c r="F32" s="57">
        <v>47523345</v>
      </c>
      <c r="G32" s="58">
        <v>36092892</v>
      </c>
      <c r="H32" s="59">
        <f t="shared" si="1"/>
        <v>-11430453</v>
      </c>
      <c r="I32" s="59">
        <v>52589640</v>
      </c>
      <c r="J32" s="27">
        <f t="shared" si="2"/>
        <v>85.845509505652331</v>
      </c>
      <c r="K32" s="28">
        <f t="shared" si="3"/>
        <v>-24.052290511116166</v>
      </c>
      <c r="L32" s="78">
        <v>20710193</v>
      </c>
      <c r="M32" s="79">
        <v>-11075742</v>
      </c>
      <c r="N32" s="29">
        <f t="shared" si="4"/>
        <v>200.51371805178252</v>
      </c>
      <c r="O32" s="28">
        <f t="shared" si="5"/>
        <v>103.20259355987164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182287099</v>
      </c>
      <c r="D33" s="76">
        <v>202997292</v>
      </c>
      <c r="E33" s="77">
        <f t="shared" si="0"/>
        <v>20710193</v>
      </c>
      <c r="F33" s="75">
        <v>187496602</v>
      </c>
      <c r="G33" s="76">
        <v>176420860</v>
      </c>
      <c r="H33" s="77">
        <f t="shared" si="1"/>
        <v>-11075742</v>
      </c>
      <c r="I33" s="77">
        <v>178733656</v>
      </c>
      <c r="J33" s="53">
        <f t="shared" si="2"/>
        <v>11.36130483924153</v>
      </c>
      <c r="K33" s="54">
        <f t="shared" si="3"/>
        <v>-5.9071694536629522</v>
      </c>
      <c r="L33" s="90">
        <v>20710193</v>
      </c>
      <c r="M33" s="91">
        <v>-11075742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66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0</v>
      </c>
      <c r="D8" s="58">
        <v>0</v>
      </c>
      <c r="E8" s="59">
        <f>$D8       -$C8</f>
        <v>0</v>
      </c>
      <c r="F8" s="57">
        <v>0</v>
      </c>
      <c r="G8" s="58">
        <v>0</v>
      </c>
      <c r="H8" s="59">
        <f>$G8       -$F8</f>
        <v>0</v>
      </c>
      <c r="I8" s="59">
        <v>0</v>
      </c>
      <c r="J8" s="27">
        <f>IF(($C8       =0),0,(($E8       /$C8       )*100))</f>
        <v>0</v>
      </c>
      <c r="K8" s="28">
        <f>IF(($F8       =0),0,(($H8       /$F8       )*100))</f>
        <v>0</v>
      </c>
      <c r="L8" s="78">
        <v>4372901</v>
      </c>
      <c r="M8" s="79">
        <v>10306983</v>
      </c>
      <c r="N8" s="29">
        <f>IF(($L8       =0),0,(($E8       /$L8       )*100))</f>
        <v>0</v>
      </c>
      <c r="O8" s="28">
        <f>IF(($M8       =0),0,(($H8       /$M8       )*100))</f>
        <v>0</v>
      </c>
      <c r="Q8" s="30"/>
    </row>
    <row r="9" spans="1:17" ht="13" x14ac:dyDescent="0.3">
      <c r="A9" s="1" t="s">
        <v>16</v>
      </c>
      <c r="B9" s="26" t="s">
        <v>19</v>
      </c>
      <c r="C9" s="57">
        <v>0</v>
      </c>
      <c r="D9" s="58">
        <v>0</v>
      </c>
      <c r="E9" s="59">
        <f>$D9       -$C9</f>
        <v>0</v>
      </c>
      <c r="F9" s="57">
        <v>0</v>
      </c>
      <c r="G9" s="58">
        <v>0</v>
      </c>
      <c r="H9" s="59">
        <f>$G9       -$F9</f>
        <v>0</v>
      </c>
      <c r="I9" s="59">
        <v>0</v>
      </c>
      <c r="J9" s="27">
        <f>IF(($C9       =0),0,(($E9       /$C9       )*100))</f>
        <v>0</v>
      </c>
      <c r="K9" s="28">
        <f>IF(($F9       =0),0,(($H9       /$F9       )*100))</f>
        <v>0</v>
      </c>
      <c r="L9" s="78">
        <v>4372901</v>
      </c>
      <c r="M9" s="79">
        <v>10306983</v>
      </c>
      <c r="N9" s="29">
        <f>IF(($L9       =0),0,(($E9       /$L9       )*100))</f>
        <v>0</v>
      </c>
      <c r="O9" s="28">
        <f>IF(($M9       =0),0,(($H9       /$M9       )*100))</f>
        <v>0</v>
      </c>
      <c r="Q9" s="30"/>
    </row>
    <row r="10" spans="1:17" ht="13" x14ac:dyDescent="0.3">
      <c r="A10" s="1" t="s">
        <v>16</v>
      </c>
      <c r="B10" s="26" t="s">
        <v>20</v>
      </c>
      <c r="C10" s="57">
        <v>167288775</v>
      </c>
      <c r="D10" s="58">
        <v>171661676</v>
      </c>
      <c r="E10" s="59">
        <f t="shared" ref="E10:E33" si="0">$D10      -$C10</f>
        <v>4372901</v>
      </c>
      <c r="F10" s="57">
        <v>169788235</v>
      </c>
      <c r="G10" s="58">
        <v>180095218</v>
      </c>
      <c r="H10" s="59">
        <f t="shared" ref="H10:H33" si="1">$G10      -$F10</f>
        <v>10306983</v>
      </c>
      <c r="I10" s="59">
        <v>188266894</v>
      </c>
      <c r="J10" s="27">
        <f t="shared" ref="J10:J33" si="2">IF(($C10      =0),0,(($E10      /$C10      )*100))</f>
        <v>2.6139835144348447</v>
      </c>
      <c r="K10" s="28">
        <f t="shared" ref="K10:K33" si="3">IF(($F10      =0),0,(($H10      /$F10      )*100))</f>
        <v>6.070493046823886</v>
      </c>
      <c r="L10" s="78">
        <v>4372901</v>
      </c>
      <c r="M10" s="79">
        <v>10306983</v>
      </c>
      <c r="N10" s="29">
        <f t="shared" ref="N10:N33" si="4">IF(($L10      =0),0,(($E10      /$L10      )*100))</f>
        <v>100</v>
      </c>
      <c r="O10" s="28">
        <f t="shared" ref="O10:O33" si="5">IF(($M10      =0),0,(($H10      /$M10      )*100))</f>
        <v>100</v>
      </c>
      <c r="Q10" s="30"/>
    </row>
    <row r="11" spans="1:17" ht="14" x14ac:dyDescent="0.3">
      <c r="A11" s="4" t="s">
        <v>16</v>
      </c>
      <c r="B11" s="31" t="s">
        <v>21</v>
      </c>
      <c r="C11" s="60">
        <v>167288775</v>
      </c>
      <c r="D11" s="61">
        <v>171661676</v>
      </c>
      <c r="E11" s="62">
        <f t="shared" si="0"/>
        <v>4372901</v>
      </c>
      <c r="F11" s="60">
        <v>169788235</v>
      </c>
      <c r="G11" s="61">
        <v>180095218</v>
      </c>
      <c r="H11" s="62">
        <f t="shared" si="1"/>
        <v>10306983</v>
      </c>
      <c r="I11" s="62">
        <v>188266894</v>
      </c>
      <c r="J11" s="32">
        <f t="shared" si="2"/>
        <v>2.6139835144348447</v>
      </c>
      <c r="K11" s="33">
        <f t="shared" si="3"/>
        <v>6.070493046823886</v>
      </c>
      <c r="L11" s="80">
        <v>4372901</v>
      </c>
      <c r="M11" s="81">
        <v>10306983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138318297</v>
      </c>
      <c r="D13" s="58">
        <v>136360276</v>
      </c>
      <c r="E13" s="59">
        <f t="shared" si="0"/>
        <v>-1958021</v>
      </c>
      <c r="F13" s="57">
        <v>144680942</v>
      </c>
      <c r="G13" s="58">
        <v>142282631</v>
      </c>
      <c r="H13" s="59">
        <f t="shared" si="1"/>
        <v>-2398311</v>
      </c>
      <c r="I13" s="59">
        <v>148685422</v>
      </c>
      <c r="J13" s="27">
        <f t="shared" si="2"/>
        <v>-1.4155907370664056</v>
      </c>
      <c r="K13" s="28">
        <f t="shared" si="3"/>
        <v>-1.6576550904679621</v>
      </c>
      <c r="L13" s="78">
        <v>-4068798</v>
      </c>
      <c r="M13" s="79">
        <v>-2104782</v>
      </c>
      <c r="N13" s="29">
        <f t="shared" si="4"/>
        <v>48.122836277446069</v>
      </c>
      <c r="O13" s="28">
        <f t="shared" si="5"/>
        <v>113.94581481597619</v>
      </c>
      <c r="Q13" s="30"/>
    </row>
    <row r="14" spans="1:17" ht="13" x14ac:dyDescent="0.3">
      <c r="A14" s="1" t="s">
        <v>16</v>
      </c>
      <c r="B14" s="26" t="s">
        <v>24</v>
      </c>
      <c r="C14" s="57">
        <v>0</v>
      </c>
      <c r="D14" s="58">
        <v>0</v>
      </c>
      <c r="E14" s="59">
        <f t="shared" si="0"/>
        <v>0</v>
      </c>
      <c r="F14" s="57">
        <v>0</v>
      </c>
      <c r="G14" s="58">
        <v>0</v>
      </c>
      <c r="H14" s="59">
        <f t="shared" si="1"/>
        <v>0</v>
      </c>
      <c r="I14" s="59">
        <v>0</v>
      </c>
      <c r="J14" s="27">
        <f t="shared" si="2"/>
        <v>0</v>
      </c>
      <c r="K14" s="28">
        <f t="shared" si="3"/>
        <v>0</v>
      </c>
      <c r="L14" s="78">
        <v>-4068798</v>
      </c>
      <c r="M14" s="79">
        <v>-2104782</v>
      </c>
      <c r="N14" s="29">
        <f t="shared" si="4"/>
        <v>0</v>
      </c>
      <c r="O14" s="28">
        <f t="shared" si="5"/>
        <v>0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-4068798</v>
      </c>
      <c r="M15" s="79">
        <v>-2104782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-4068798</v>
      </c>
      <c r="M16" s="79">
        <v>-2104782</v>
      </c>
      <c r="N16" s="29">
        <f t="shared" si="4"/>
        <v>0</v>
      </c>
      <c r="O16" s="28">
        <f t="shared" si="5"/>
        <v>0</v>
      </c>
      <c r="Q16" s="30"/>
    </row>
    <row r="17" spans="1:17" ht="13" x14ac:dyDescent="0.3">
      <c r="A17" s="1" t="s">
        <v>16</v>
      </c>
      <c r="B17" s="26" t="s">
        <v>26</v>
      </c>
      <c r="C17" s="57">
        <v>64629238</v>
      </c>
      <c r="D17" s="58">
        <v>62518461</v>
      </c>
      <c r="E17" s="59">
        <f t="shared" si="0"/>
        <v>-2110777</v>
      </c>
      <c r="F17" s="57">
        <v>67601198</v>
      </c>
      <c r="G17" s="58">
        <v>67894727</v>
      </c>
      <c r="H17" s="59">
        <f t="shared" si="1"/>
        <v>293529</v>
      </c>
      <c r="I17" s="59">
        <v>70788083</v>
      </c>
      <c r="J17" s="39">
        <f t="shared" si="2"/>
        <v>-3.2659784724678329</v>
      </c>
      <c r="K17" s="28">
        <f t="shared" si="3"/>
        <v>0.43420680207472062</v>
      </c>
      <c r="L17" s="82">
        <v>-4068798</v>
      </c>
      <c r="M17" s="79">
        <v>-2104782</v>
      </c>
      <c r="N17" s="29">
        <f t="shared" si="4"/>
        <v>51.877163722553931</v>
      </c>
      <c r="O17" s="28">
        <f t="shared" si="5"/>
        <v>-13.94581481597619</v>
      </c>
      <c r="Q17" s="30"/>
    </row>
    <row r="18" spans="1:17" ht="14" x14ac:dyDescent="0.3">
      <c r="A18" s="1" t="s">
        <v>16</v>
      </c>
      <c r="B18" s="31" t="s">
        <v>27</v>
      </c>
      <c r="C18" s="60">
        <v>202947535</v>
      </c>
      <c r="D18" s="61">
        <v>198878737</v>
      </c>
      <c r="E18" s="62">
        <f t="shared" si="0"/>
        <v>-4068798</v>
      </c>
      <c r="F18" s="60">
        <v>212282140</v>
      </c>
      <c r="G18" s="61">
        <v>210177358</v>
      </c>
      <c r="H18" s="62">
        <f t="shared" si="1"/>
        <v>-2104782</v>
      </c>
      <c r="I18" s="62">
        <v>219473505</v>
      </c>
      <c r="J18" s="40">
        <f t="shared" si="2"/>
        <v>-2.0048521407269124</v>
      </c>
      <c r="K18" s="33">
        <f t="shared" si="3"/>
        <v>-0.99150215840107891</v>
      </c>
      <c r="L18" s="83">
        <v>-4068798</v>
      </c>
      <c r="M18" s="81">
        <v>-2104782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-35658760</v>
      </c>
      <c r="D19" s="67">
        <v>-27217061</v>
      </c>
      <c r="E19" s="68">
        <f t="shared" si="0"/>
        <v>8441699</v>
      </c>
      <c r="F19" s="69">
        <v>-42493905</v>
      </c>
      <c r="G19" s="70">
        <v>-30082140</v>
      </c>
      <c r="H19" s="71">
        <f t="shared" si="1"/>
        <v>12411765</v>
      </c>
      <c r="I19" s="71">
        <v>-31206611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100000</v>
      </c>
      <c r="M22" s="79">
        <v>150000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0</v>
      </c>
      <c r="D23" s="58">
        <v>100000</v>
      </c>
      <c r="E23" s="59">
        <f t="shared" si="0"/>
        <v>100000</v>
      </c>
      <c r="F23" s="57">
        <v>0</v>
      </c>
      <c r="G23" s="58">
        <v>150000</v>
      </c>
      <c r="H23" s="59">
        <f t="shared" si="1"/>
        <v>150000</v>
      </c>
      <c r="I23" s="59">
        <v>150000</v>
      </c>
      <c r="J23" s="27">
        <f t="shared" si="2"/>
        <v>0</v>
      </c>
      <c r="K23" s="28">
        <f t="shared" si="3"/>
        <v>0</v>
      </c>
      <c r="L23" s="78">
        <v>100000</v>
      </c>
      <c r="M23" s="79">
        <v>150000</v>
      </c>
      <c r="N23" s="29">
        <f t="shared" si="4"/>
        <v>100</v>
      </c>
      <c r="O23" s="28">
        <f t="shared" si="5"/>
        <v>100</v>
      </c>
      <c r="Q23" s="30"/>
    </row>
    <row r="24" spans="1:17" ht="13" x14ac:dyDescent="0.3">
      <c r="A24" s="4" t="s">
        <v>16</v>
      </c>
      <c r="B24" s="26" t="s">
        <v>32</v>
      </c>
      <c r="C24" s="57">
        <v>0</v>
      </c>
      <c r="D24" s="58">
        <v>0</v>
      </c>
      <c r="E24" s="59">
        <f t="shared" si="0"/>
        <v>0</v>
      </c>
      <c r="F24" s="57">
        <v>0</v>
      </c>
      <c r="G24" s="58">
        <v>0</v>
      </c>
      <c r="H24" s="59">
        <f t="shared" si="1"/>
        <v>0</v>
      </c>
      <c r="I24" s="59">
        <v>0</v>
      </c>
      <c r="J24" s="27">
        <f t="shared" si="2"/>
        <v>0</v>
      </c>
      <c r="K24" s="28">
        <f t="shared" si="3"/>
        <v>0</v>
      </c>
      <c r="L24" s="78">
        <v>100000</v>
      </c>
      <c r="M24" s="79">
        <v>150000</v>
      </c>
      <c r="N24" s="29">
        <f t="shared" si="4"/>
        <v>0</v>
      </c>
      <c r="O24" s="28">
        <f t="shared" si="5"/>
        <v>0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100000</v>
      </c>
      <c r="M25" s="79">
        <v>150000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0</v>
      </c>
      <c r="D26" s="61">
        <v>100000</v>
      </c>
      <c r="E26" s="62">
        <f t="shared" si="0"/>
        <v>100000</v>
      </c>
      <c r="F26" s="60">
        <v>0</v>
      </c>
      <c r="G26" s="61">
        <v>150000</v>
      </c>
      <c r="H26" s="62">
        <f t="shared" si="1"/>
        <v>150000</v>
      </c>
      <c r="I26" s="62">
        <v>150000</v>
      </c>
      <c r="J26" s="40">
        <f t="shared" si="2"/>
        <v>0</v>
      </c>
      <c r="K26" s="33">
        <f t="shared" si="3"/>
        <v>0</v>
      </c>
      <c r="L26" s="83">
        <v>100000</v>
      </c>
      <c r="M26" s="81">
        <v>150000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100000</v>
      </c>
      <c r="M28" s="79">
        <v>150000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100000</v>
      </c>
      <c r="M29" s="79">
        <v>150000</v>
      </c>
      <c r="N29" s="29">
        <f t="shared" si="4"/>
        <v>0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100000</v>
      </c>
      <c r="M30" s="79">
        <v>150000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0</v>
      </c>
      <c r="D31" s="58">
        <v>0</v>
      </c>
      <c r="E31" s="59">
        <f t="shared" si="0"/>
        <v>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100000</v>
      </c>
      <c r="M31" s="79">
        <v>150000</v>
      </c>
      <c r="N31" s="29">
        <f t="shared" si="4"/>
        <v>0</v>
      </c>
      <c r="O31" s="28">
        <f t="shared" si="5"/>
        <v>0</v>
      </c>
      <c r="Q31" s="30"/>
    </row>
    <row r="32" spans="1:17" ht="13" x14ac:dyDescent="0.3">
      <c r="A32" s="4" t="s">
        <v>16</v>
      </c>
      <c r="B32" s="26" t="s">
        <v>39</v>
      </c>
      <c r="C32" s="57">
        <v>0</v>
      </c>
      <c r="D32" s="58">
        <v>100000</v>
      </c>
      <c r="E32" s="59">
        <f t="shared" si="0"/>
        <v>100000</v>
      </c>
      <c r="F32" s="57">
        <v>0</v>
      </c>
      <c r="G32" s="58">
        <v>150000</v>
      </c>
      <c r="H32" s="59">
        <f t="shared" si="1"/>
        <v>150000</v>
      </c>
      <c r="I32" s="59">
        <v>150000</v>
      </c>
      <c r="J32" s="27">
        <f t="shared" si="2"/>
        <v>0</v>
      </c>
      <c r="K32" s="28">
        <f t="shared" si="3"/>
        <v>0</v>
      </c>
      <c r="L32" s="78">
        <v>100000</v>
      </c>
      <c r="M32" s="79">
        <v>150000</v>
      </c>
      <c r="N32" s="29">
        <f t="shared" si="4"/>
        <v>100</v>
      </c>
      <c r="O32" s="28">
        <f t="shared" si="5"/>
        <v>100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0</v>
      </c>
      <c r="D33" s="76">
        <v>100000</v>
      </c>
      <c r="E33" s="77">
        <f t="shared" si="0"/>
        <v>100000</v>
      </c>
      <c r="F33" s="75">
        <v>0</v>
      </c>
      <c r="G33" s="76">
        <v>150000</v>
      </c>
      <c r="H33" s="77">
        <f t="shared" si="1"/>
        <v>150000</v>
      </c>
      <c r="I33" s="77">
        <v>150000</v>
      </c>
      <c r="J33" s="53">
        <f t="shared" si="2"/>
        <v>0</v>
      </c>
      <c r="K33" s="54">
        <f t="shared" si="3"/>
        <v>0</v>
      </c>
      <c r="L33" s="90">
        <v>100000</v>
      </c>
      <c r="M33" s="91">
        <v>150000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67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49414933</v>
      </c>
      <c r="D8" s="58">
        <v>49414933</v>
      </c>
      <c r="E8" s="59">
        <f>$D8       -$C8</f>
        <v>0</v>
      </c>
      <c r="F8" s="57">
        <v>51638604</v>
      </c>
      <c r="G8" s="58">
        <v>51638605</v>
      </c>
      <c r="H8" s="59">
        <f>$G8       -$F8</f>
        <v>1</v>
      </c>
      <c r="I8" s="59">
        <v>52929570</v>
      </c>
      <c r="J8" s="27">
        <f>IF(($C8       =0),0,(($E8       /$C8       )*100))</f>
        <v>0</v>
      </c>
      <c r="K8" s="28">
        <f>IF(($F8       =0),0,(($H8       /$F8       )*100))</f>
        <v>1.9365356972082361E-6</v>
      </c>
      <c r="L8" s="78">
        <v>14071265</v>
      </c>
      <c r="M8" s="79">
        <v>18766207</v>
      </c>
      <c r="N8" s="29">
        <f>IF(($L8       =0),0,(($E8       /$L8       )*100))</f>
        <v>0</v>
      </c>
      <c r="O8" s="28">
        <f>IF(($M8       =0),0,(($H8       /$M8       )*100))</f>
        <v>5.3287273235342656E-6</v>
      </c>
      <c r="Q8" s="30"/>
    </row>
    <row r="9" spans="1:17" ht="13" x14ac:dyDescent="0.3">
      <c r="A9" s="1" t="s">
        <v>16</v>
      </c>
      <c r="B9" s="26" t="s">
        <v>19</v>
      </c>
      <c r="C9" s="57">
        <v>98203634</v>
      </c>
      <c r="D9" s="58">
        <v>110815464</v>
      </c>
      <c r="E9" s="59">
        <f>$D9       -$C9</f>
        <v>12611830</v>
      </c>
      <c r="F9" s="57">
        <v>102439195</v>
      </c>
      <c r="G9" s="58">
        <v>115802160</v>
      </c>
      <c r="H9" s="59">
        <f>$G9       -$F9</f>
        <v>13362965</v>
      </c>
      <c r="I9" s="59">
        <v>118697213</v>
      </c>
      <c r="J9" s="27">
        <f>IF(($C9       =0),0,(($E9       /$C9       )*100))</f>
        <v>12.842528821285779</v>
      </c>
      <c r="K9" s="28">
        <f>IF(($F9       =0),0,(($H9       /$F9       )*100))</f>
        <v>13.044777440900429</v>
      </c>
      <c r="L9" s="78">
        <v>14071265</v>
      </c>
      <c r="M9" s="79">
        <v>18766207</v>
      </c>
      <c r="N9" s="29">
        <f>IF(($L9       =0),0,(($E9       /$L9       )*100))</f>
        <v>89.628260145765154</v>
      </c>
      <c r="O9" s="28">
        <f>IF(($M9       =0),0,(($H9       /$M9       )*100))</f>
        <v>71.207596718932066</v>
      </c>
      <c r="Q9" s="30"/>
    </row>
    <row r="10" spans="1:17" ht="13" x14ac:dyDescent="0.3">
      <c r="A10" s="1" t="s">
        <v>16</v>
      </c>
      <c r="B10" s="26" t="s">
        <v>20</v>
      </c>
      <c r="C10" s="57">
        <v>252773794</v>
      </c>
      <c r="D10" s="58">
        <v>254233229</v>
      </c>
      <c r="E10" s="59">
        <f t="shared" ref="E10:E33" si="0">$D10      -$C10</f>
        <v>1459435</v>
      </c>
      <c r="F10" s="57">
        <v>248520929</v>
      </c>
      <c r="G10" s="58">
        <v>253924170</v>
      </c>
      <c r="H10" s="59">
        <f t="shared" ref="H10:H33" si="1">$G10      -$F10</f>
        <v>5403241</v>
      </c>
      <c r="I10" s="59">
        <v>264349196</v>
      </c>
      <c r="J10" s="27">
        <f t="shared" ref="J10:J33" si="2">IF(($C10      =0),0,(($E10      /$C10      )*100))</f>
        <v>0.57736800041858771</v>
      </c>
      <c r="K10" s="28">
        <f t="shared" ref="K10:K33" si="3">IF(($F10      =0),0,(($H10      /$F10      )*100))</f>
        <v>2.1741593441411933</v>
      </c>
      <c r="L10" s="78">
        <v>14071265</v>
      </c>
      <c r="M10" s="79">
        <v>18766207</v>
      </c>
      <c r="N10" s="29">
        <f t="shared" ref="N10:N33" si="4">IF(($L10      =0),0,(($E10      /$L10      )*100))</f>
        <v>10.371739854234855</v>
      </c>
      <c r="O10" s="28">
        <f t="shared" ref="O10:O33" si="5">IF(($M10      =0),0,(($H10      /$M10      )*100))</f>
        <v>28.792397952340608</v>
      </c>
      <c r="Q10" s="30"/>
    </row>
    <row r="11" spans="1:17" ht="14" x14ac:dyDescent="0.3">
      <c r="A11" s="4" t="s">
        <v>16</v>
      </c>
      <c r="B11" s="31" t="s">
        <v>21</v>
      </c>
      <c r="C11" s="60">
        <v>400392361</v>
      </c>
      <c r="D11" s="61">
        <v>414463626</v>
      </c>
      <c r="E11" s="62">
        <f t="shared" si="0"/>
        <v>14071265</v>
      </c>
      <c r="F11" s="60">
        <v>402598728</v>
      </c>
      <c r="G11" s="61">
        <v>421364935</v>
      </c>
      <c r="H11" s="62">
        <f t="shared" si="1"/>
        <v>18766207</v>
      </c>
      <c r="I11" s="62">
        <v>435975979</v>
      </c>
      <c r="J11" s="32">
        <f t="shared" si="2"/>
        <v>3.5143689966652487</v>
      </c>
      <c r="K11" s="33">
        <f t="shared" si="3"/>
        <v>4.6612683286967567</v>
      </c>
      <c r="L11" s="80">
        <v>14071265</v>
      </c>
      <c r="M11" s="81">
        <v>18766207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125250934</v>
      </c>
      <c r="D13" s="58">
        <v>124461296</v>
      </c>
      <c r="E13" s="59">
        <f t="shared" si="0"/>
        <v>-789638</v>
      </c>
      <c r="F13" s="57">
        <v>131881105</v>
      </c>
      <c r="G13" s="58">
        <v>130656726</v>
      </c>
      <c r="H13" s="59">
        <f t="shared" si="1"/>
        <v>-1224379</v>
      </c>
      <c r="I13" s="59">
        <v>137189546</v>
      </c>
      <c r="J13" s="27">
        <f t="shared" si="2"/>
        <v>-0.63044479971702239</v>
      </c>
      <c r="K13" s="28">
        <f t="shared" si="3"/>
        <v>-0.92839607311449202</v>
      </c>
      <c r="L13" s="78">
        <v>17892622</v>
      </c>
      <c r="M13" s="79">
        <v>9031004</v>
      </c>
      <c r="N13" s="29">
        <f t="shared" si="4"/>
        <v>-4.413204504068772</v>
      </c>
      <c r="O13" s="28">
        <f t="shared" si="5"/>
        <v>-13.55750700586557</v>
      </c>
      <c r="Q13" s="30"/>
    </row>
    <row r="14" spans="1:17" ht="13" x14ac:dyDescent="0.3">
      <c r="A14" s="1" t="s">
        <v>16</v>
      </c>
      <c r="B14" s="26" t="s">
        <v>24</v>
      </c>
      <c r="C14" s="57">
        <v>17304866</v>
      </c>
      <c r="D14" s="58">
        <v>17639295</v>
      </c>
      <c r="E14" s="59">
        <f t="shared" si="0"/>
        <v>334429</v>
      </c>
      <c r="F14" s="57">
        <v>17997061</v>
      </c>
      <c r="G14" s="58">
        <v>18344867</v>
      </c>
      <c r="H14" s="59">
        <f t="shared" si="1"/>
        <v>347806</v>
      </c>
      <c r="I14" s="59">
        <v>18711763</v>
      </c>
      <c r="J14" s="27">
        <f t="shared" si="2"/>
        <v>1.9325720291622024</v>
      </c>
      <c r="K14" s="28">
        <f t="shared" si="3"/>
        <v>1.9325711014704012</v>
      </c>
      <c r="L14" s="78">
        <v>17892622</v>
      </c>
      <c r="M14" s="79">
        <v>9031004</v>
      </c>
      <c r="N14" s="29">
        <f t="shared" si="4"/>
        <v>1.869088834492787</v>
      </c>
      <c r="O14" s="28">
        <f t="shared" si="5"/>
        <v>3.8512440034352773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17892622</v>
      </c>
      <c r="M15" s="79">
        <v>9031004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54868475</v>
      </c>
      <c r="D16" s="58">
        <v>60555000</v>
      </c>
      <c r="E16" s="59">
        <f t="shared" si="0"/>
        <v>5686525</v>
      </c>
      <c r="F16" s="57">
        <v>57405268</v>
      </c>
      <c r="G16" s="58">
        <v>62977200</v>
      </c>
      <c r="H16" s="59">
        <f t="shared" si="1"/>
        <v>5571932</v>
      </c>
      <c r="I16" s="59">
        <v>64236744</v>
      </c>
      <c r="J16" s="27">
        <f t="shared" si="2"/>
        <v>10.363920265689906</v>
      </c>
      <c r="K16" s="28">
        <f t="shared" si="3"/>
        <v>9.7063077904278749</v>
      </c>
      <c r="L16" s="78">
        <v>17892622</v>
      </c>
      <c r="M16" s="79">
        <v>9031004</v>
      </c>
      <c r="N16" s="29">
        <f t="shared" si="4"/>
        <v>31.781395706006641</v>
      </c>
      <c r="O16" s="28">
        <f t="shared" si="5"/>
        <v>61.69781344355512</v>
      </c>
      <c r="Q16" s="30"/>
    </row>
    <row r="17" spans="1:17" ht="13" x14ac:dyDescent="0.3">
      <c r="A17" s="1" t="s">
        <v>16</v>
      </c>
      <c r="B17" s="26" t="s">
        <v>26</v>
      </c>
      <c r="C17" s="57">
        <v>240944311</v>
      </c>
      <c r="D17" s="58">
        <v>253605617</v>
      </c>
      <c r="E17" s="59">
        <f t="shared" si="0"/>
        <v>12661306</v>
      </c>
      <c r="F17" s="57">
        <v>252130140</v>
      </c>
      <c r="G17" s="58">
        <v>256465785</v>
      </c>
      <c r="H17" s="59">
        <f t="shared" si="1"/>
        <v>4335645</v>
      </c>
      <c r="I17" s="59">
        <v>258590327</v>
      </c>
      <c r="J17" s="39">
        <f t="shared" si="2"/>
        <v>5.2548682089447629</v>
      </c>
      <c r="K17" s="28">
        <f t="shared" si="3"/>
        <v>1.7196059939521711</v>
      </c>
      <c r="L17" s="82">
        <v>17892622</v>
      </c>
      <c r="M17" s="79">
        <v>9031004</v>
      </c>
      <c r="N17" s="29">
        <f t="shared" si="4"/>
        <v>70.762719963569339</v>
      </c>
      <c r="O17" s="28">
        <f t="shared" si="5"/>
        <v>48.008449558875185</v>
      </c>
      <c r="Q17" s="30"/>
    </row>
    <row r="18" spans="1:17" ht="14" x14ac:dyDescent="0.3">
      <c r="A18" s="1" t="s">
        <v>16</v>
      </c>
      <c r="B18" s="31" t="s">
        <v>27</v>
      </c>
      <c r="C18" s="60">
        <v>438368586</v>
      </c>
      <c r="D18" s="61">
        <v>456261208</v>
      </c>
      <c r="E18" s="62">
        <f t="shared" si="0"/>
        <v>17892622</v>
      </c>
      <c r="F18" s="60">
        <v>459413574</v>
      </c>
      <c r="G18" s="61">
        <v>468444578</v>
      </c>
      <c r="H18" s="62">
        <f t="shared" si="1"/>
        <v>9031004</v>
      </c>
      <c r="I18" s="62">
        <v>478728380</v>
      </c>
      <c r="J18" s="40">
        <f t="shared" si="2"/>
        <v>4.0816387331185267</v>
      </c>
      <c r="K18" s="33">
        <f t="shared" si="3"/>
        <v>1.9657677768136645</v>
      </c>
      <c r="L18" s="83">
        <v>17892622</v>
      </c>
      <c r="M18" s="81">
        <v>9031004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-37976225</v>
      </c>
      <c r="D19" s="67">
        <v>-41797582</v>
      </c>
      <c r="E19" s="68">
        <f t="shared" si="0"/>
        <v>-3821357</v>
      </c>
      <c r="F19" s="69">
        <v>-56814846</v>
      </c>
      <c r="G19" s="70">
        <v>-47079643</v>
      </c>
      <c r="H19" s="71">
        <f t="shared" si="1"/>
        <v>9735203</v>
      </c>
      <c r="I19" s="71">
        <v>-42752401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88722020</v>
      </c>
      <c r="M22" s="79">
        <v>53706087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20194979</v>
      </c>
      <c r="D23" s="58">
        <v>104250000</v>
      </c>
      <c r="E23" s="59">
        <f t="shared" si="0"/>
        <v>84055021</v>
      </c>
      <c r="F23" s="57">
        <v>11061250</v>
      </c>
      <c r="G23" s="58">
        <v>67500000</v>
      </c>
      <c r="H23" s="59">
        <f t="shared" si="1"/>
        <v>56438750</v>
      </c>
      <c r="I23" s="59">
        <v>48670000</v>
      </c>
      <c r="J23" s="27">
        <f t="shared" si="2"/>
        <v>416.21742216221173</v>
      </c>
      <c r="K23" s="28">
        <f t="shared" si="3"/>
        <v>510.23844502203639</v>
      </c>
      <c r="L23" s="78">
        <v>88722020</v>
      </c>
      <c r="M23" s="79">
        <v>53706087</v>
      </c>
      <c r="N23" s="29">
        <f t="shared" si="4"/>
        <v>94.739751191417866</v>
      </c>
      <c r="O23" s="28">
        <f t="shared" si="5"/>
        <v>105.08818115905558</v>
      </c>
      <c r="Q23" s="30"/>
    </row>
    <row r="24" spans="1:17" ht="13" x14ac:dyDescent="0.3">
      <c r="A24" s="4" t="s">
        <v>16</v>
      </c>
      <c r="B24" s="26" t="s">
        <v>32</v>
      </c>
      <c r="C24" s="57">
        <v>40514969</v>
      </c>
      <c r="D24" s="58">
        <v>45181968</v>
      </c>
      <c r="E24" s="59">
        <f t="shared" si="0"/>
        <v>4666999</v>
      </c>
      <c r="F24" s="57">
        <v>41732663</v>
      </c>
      <c r="G24" s="58">
        <v>39000000</v>
      </c>
      <c r="H24" s="59">
        <f t="shared" si="1"/>
        <v>-2732663</v>
      </c>
      <c r="I24" s="59">
        <v>32017899</v>
      </c>
      <c r="J24" s="27">
        <f t="shared" si="2"/>
        <v>11.519196768976919</v>
      </c>
      <c r="K24" s="28">
        <f t="shared" si="3"/>
        <v>-6.5480197130003432</v>
      </c>
      <c r="L24" s="78">
        <v>88722020</v>
      </c>
      <c r="M24" s="79">
        <v>53706087</v>
      </c>
      <c r="N24" s="29">
        <f t="shared" si="4"/>
        <v>5.2602488085821308</v>
      </c>
      <c r="O24" s="28">
        <f t="shared" si="5"/>
        <v>-5.0881811590555834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88722020</v>
      </c>
      <c r="M25" s="79">
        <v>53706087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60709948</v>
      </c>
      <c r="D26" s="61">
        <v>149431968</v>
      </c>
      <c r="E26" s="62">
        <f t="shared" si="0"/>
        <v>88722020</v>
      </c>
      <c r="F26" s="60">
        <v>52793913</v>
      </c>
      <c r="G26" s="61">
        <v>106500000</v>
      </c>
      <c r="H26" s="62">
        <f t="shared" si="1"/>
        <v>53706087</v>
      </c>
      <c r="I26" s="62">
        <v>80687899</v>
      </c>
      <c r="J26" s="40">
        <f t="shared" si="2"/>
        <v>146.14082687074611</v>
      </c>
      <c r="K26" s="33">
        <f t="shared" si="3"/>
        <v>101.72780146074795</v>
      </c>
      <c r="L26" s="83">
        <v>88722020</v>
      </c>
      <c r="M26" s="81">
        <v>53706087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88722020</v>
      </c>
      <c r="M28" s="79">
        <v>53706087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14510000</v>
      </c>
      <c r="D29" s="58">
        <v>22825000</v>
      </c>
      <c r="E29" s="59">
        <f t="shared" si="0"/>
        <v>8315000</v>
      </c>
      <c r="F29" s="57">
        <v>7450000</v>
      </c>
      <c r="G29" s="58">
        <v>16450000</v>
      </c>
      <c r="H29" s="59">
        <f t="shared" si="1"/>
        <v>9000000</v>
      </c>
      <c r="I29" s="59">
        <v>16780000</v>
      </c>
      <c r="J29" s="27">
        <f t="shared" si="2"/>
        <v>57.305306685044798</v>
      </c>
      <c r="K29" s="28">
        <f t="shared" si="3"/>
        <v>120.80536912751678</v>
      </c>
      <c r="L29" s="78">
        <v>88722020</v>
      </c>
      <c r="M29" s="79">
        <v>53706087</v>
      </c>
      <c r="N29" s="29">
        <f t="shared" si="4"/>
        <v>9.3719687626589199</v>
      </c>
      <c r="O29" s="28">
        <f t="shared" si="5"/>
        <v>16.757876998188305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88722020</v>
      </c>
      <c r="M30" s="79">
        <v>53706087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41534969</v>
      </c>
      <c r="D31" s="58">
        <v>81698585</v>
      </c>
      <c r="E31" s="59">
        <f t="shared" si="0"/>
        <v>40163616</v>
      </c>
      <c r="F31" s="57">
        <v>41732663</v>
      </c>
      <c r="G31" s="58">
        <v>75000000</v>
      </c>
      <c r="H31" s="59">
        <f t="shared" si="1"/>
        <v>33267337</v>
      </c>
      <c r="I31" s="59">
        <v>48017899</v>
      </c>
      <c r="J31" s="27">
        <f t="shared" si="2"/>
        <v>96.698317025347961</v>
      </c>
      <c r="K31" s="28">
        <f t="shared" si="3"/>
        <v>79.715346705768582</v>
      </c>
      <c r="L31" s="78">
        <v>88722020</v>
      </c>
      <c r="M31" s="79">
        <v>53706087</v>
      </c>
      <c r="N31" s="29">
        <f t="shared" si="4"/>
        <v>45.269050456696093</v>
      </c>
      <c r="O31" s="28">
        <f t="shared" si="5"/>
        <v>61.94332683369764</v>
      </c>
      <c r="Q31" s="30"/>
    </row>
    <row r="32" spans="1:17" ht="13" x14ac:dyDescent="0.3">
      <c r="A32" s="4" t="s">
        <v>16</v>
      </c>
      <c r="B32" s="26" t="s">
        <v>39</v>
      </c>
      <c r="C32" s="57">
        <v>4664979</v>
      </c>
      <c r="D32" s="58">
        <v>44908383</v>
      </c>
      <c r="E32" s="59">
        <f t="shared" si="0"/>
        <v>40243404</v>
      </c>
      <c r="F32" s="57">
        <v>3611250</v>
      </c>
      <c r="G32" s="58">
        <v>15050000</v>
      </c>
      <c r="H32" s="59">
        <f t="shared" si="1"/>
        <v>11438750</v>
      </c>
      <c r="I32" s="59">
        <v>15890000</v>
      </c>
      <c r="J32" s="27">
        <f t="shared" si="2"/>
        <v>862.67063581636694</v>
      </c>
      <c r="K32" s="28">
        <f t="shared" si="3"/>
        <v>316.75320179993076</v>
      </c>
      <c r="L32" s="78">
        <v>88722020</v>
      </c>
      <c r="M32" s="79">
        <v>53706087</v>
      </c>
      <c r="N32" s="29">
        <f t="shared" si="4"/>
        <v>45.358980780644984</v>
      </c>
      <c r="O32" s="28">
        <f t="shared" si="5"/>
        <v>21.298796168114052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60709948</v>
      </c>
      <c r="D33" s="76">
        <v>149431968</v>
      </c>
      <c r="E33" s="77">
        <f t="shared" si="0"/>
        <v>88722020</v>
      </c>
      <c r="F33" s="75">
        <v>52793913</v>
      </c>
      <c r="G33" s="76">
        <v>106500000</v>
      </c>
      <c r="H33" s="77">
        <f t="shared" si="1"/>
        <v>53706087</v>
      </c>
      <c r="I33" s="77">
        <v>80687899</v>
      </c>
      <c r="J33" s="53">
        <f t="shared" si="2"/>
        <v>146.14082687074611</v>
      </c>
      <c r="K33" s="54">
        <f t="shared" si="3"/>
        <v>101.72780146074795</v>
      </c>
      <c r="L33" s="90">
        <v>88722020</v>
      </c>
      <c r="M33" s="91">
        <v>53706087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68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70257468</v>
      </c>
      <c r="D8" s="58">
        <v>63085053</v>
      </c>
      <c r="E8" s="59">
        <f>$D8       -$C8</f>
        <v>-7172415</v>
      </c>
      <c r="F8" s="57">
        <v>73489308</v>
      </c>
      <c r="G8" s="58">
        <v>65986972</v>
      </c>
      <c r="H8" s="59">
        <f>$G8       -$F8</f>
        <v>-7502336</v>
      </c>
      <c r="I8" s="59">
        <v>68890395</v>
      </c>
      <c r="J8" s="27">
        <f>IF(($C8       =0),0,(($E8       /$C8       )*100))</f>
        <v>-10.208758163616144</v>
      </c>
      <c r="K8" s="28">
        <f>IF(($F8       =0),0,(($H8       /$F8       )*100))</f>
        <v>-10.208744923819395</v>
      </c>
      <c r="L8" s="78">
        <v>-11251317</v>
      </c>
      <c r="M8" s="79">
        <v>-23839763</v>
      </c>
      <c r="N8" s="29">
        <f>IF(($L8       =0),0,(($E8       /$L8       )*100))</f>
        <v>63.747337311712037</v>
      </c>
      <c r="O8" s="28">
        <f>IF(($M8       =0),0,(($H8       /$M8       )*100))</f>
        <v>31.469843051711543</v>
      </c>
      <c r="Q8" s="30"/>
    </row>
    <row r="9" spans="1:17" ht="13" x14ac:dyDescent="0.3">
      <c r="A9" s="1" t="s">
        <v>16</v>
      </c>
      <c r="B9" s="26" t="s">
        <v>19</v>
      </c>
      <c r="C9" s="57">
        <v>160960896</v>
      </c>
      <c r="D9" s="58">
        <v>186548625</v>
      </c>
      <c r="E9" s="59">
        <f>$D9       -$C9</f>
        <v>25587729</v>
      </c>
      <c r="F9" s="57">
        <v>177524940</v>
      </c>
      <c r="G9" s="58">
        <v>195121464</v>
      </c>
      <c r="H9" s="59">
        <f>$G9       -$F9</f>
        <v>17596524</v>
      </c>
      <c r="I9" s="59">
        <v>203540150</v>
      </c>
      <c r="J9" s="27">
        <f>IF(($C9       =0),0,(($E9       /$C9       )*100))</f>
        <v>15.896860439941884</v>
      </c>
      <c r="K9" s="28">
        <f>IF(($F9       =0),0,(($H9       /$F9       )*100))</f>
        <v>9.9121419221434479</v>
      </c>
      <c r="L9" s="78">
        <v>-11251317</v>
      </c>
      <c r="M9" s="79">
        <v>-23839763</v>
      </c>
      <c r="N9" s="29">
        <f>IF(($L9       =0),0,(($E9       /$L9       )*100))</f>
        <v>-227.41985671544049</v>
      </c>
      <c r="O9" s="28">
        <f>IF(($M9       =0),0,(($H9       /$M9       )*100))</f>
        <v>-73.811656600780807</v>
      </c>
      <c r="Q9" s="30"/>
    </row>
    <row r="10" spans="1:17" ht="13" x14ac:dyDescent="0.3">
      <c r="A10" s="1" t="s">
        <v>16</v>
      </c>
      <c r="B10" s="26" t="s">
        <v>20</v>
      </c>
      <c r="C10" s="57">
        <v>550515900</v>
      </c>
      <c r="D10" s="58">
        <v>520849269</v>
      </c>
      <c r="E10" s="59">
        <f t="shared" ref="E10:E33" si="0">$D10      -$C10</f>
        <v>-29666631</v>
      </c>
      <c r="F10" s="57">
        <v>574641936</v>
      </c>
      <c r="G10" s="58">
        <v>540707985</v>
      </c>
      <c r="H10" s="59">
        <f t="shared" ref="H10:H33" si="1">$G10      -$F10</f>
        <v>-33933951</v>
      </c>
      <c r="I10" s="59">
        <v>570956481</v>
      </c>
      <c r="J10" s="27">
        <f t="shared" ref="J10:J33" si="2">IF(($C10      =0),0,(($E10      /$C10      )*100))</f>
        <v>-5.3888781413942812</v>
      </c>
      <c r="K10" s="28">
        <f t="shared" ref="K10:K33" si="3">IF(($F10      =0),0,(($H10      /$F10      )*100))</f>
        <v>-5.9052340029705039</v>
      </c>
      <c r="L10" s="78">
        <v>-11251317</v>
      </c>
      <c r="M10" s="79">
        <v>-23839763</v>
      </c>
      <c r="N10" s="29">
        <f t="shared" ref="N10:N33" si="4">IF(($L10      =0),0,(($E10      /$L10      )*100))</f>
        <v>263.67251940372847</v>
      </c>
      <c r="O10" s="28">
        <f t="shared" ref="O10:O33" si="5">IF(($M10      =0),0,(($H10      /$M10      )*100))</f>
        <v>142.34181354906926</v>
      </c>
      <c r="Q10" s="30"/>
    </row>
    <row r="11" spans="1:17" ht="14" x14ac:dyDescent="0.3">
      <c r="A11" s="4" t="s">
        <v>16</v>
      </c>
      <c r="B11" s="31" t="s">
        <v>21</v>
      </c>
      <c r="C11" s="60">
        <v>781734264</v>
      </c>
      <c r="D11" s="61">
        <v>770482947</v>
      </c>
      <c r="E11" s="62">
        <f t="shared" si="0"/>
        <v>-11251317</v>
      </c>
      <c r="F11" s="60">
        <v>825656184</v>
      </c>
      <c r="G11" s="61">
        <v>801816421</v>
      </c>
      <c r="H11" s="62">
        <f t="shared" si="1"/>
        <v>-23839763</v>
      </c>
      <c r="I11" s="62">
        <v>843387026</v>
      </c>
      <c r="J11" s="32">
        <f t="shared" si="2"/>
        <v>-1.4392764291063491</v>
      </c>
      <c r="K11" s="33">
        <f t="shared" si="3"/>
        <v>-2.8873717004704225</v>
      </c>
      <c r="L11" s="80">
        <v>-11251317</v>
      </c>
      <c r="M11" s="81">
        <v>-23839763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221254584</v>
      </c>
      <c r="D13" s="58">
        <v>209467210</v>
      </c>
      <c r="E13" s="59">
        <f t="shared" si="0"/>
        <v>-11787374</v>
      </c>
      <c r="F13" s="57">
        <v>231154320</v>
      </c>
      <c r="G13" s="58">
        <v>215655793</v>
      </c>
      <c r="H13" s="59">
        <f t="shared" si="1"/>
        <v>-15498527</v>
      </c>
      <c r="I13" s="59">
        <v>224831455</v>
      </c>
      <c r="J13" s="27">
        <f t="shared" si="2"/>
        <v>-5.3275162877529354</v>
      </c>
      <c r="K13" s="28">
        <f t="shared" si="3"/>
        <v>-6.7048398662849991</v>
      </c>
      <c r="L13" s="78">
        <v>-14954144</v>
      </c>
      <c r="M13" s="79">
        <v>-31585465</v>
      </c>
      <c r="N13" s="29">
        <f t="shared" si="4"/>
        <v>78.82346191129362</v>
      </c>
      <c r="O13" s="28">
        <f t="shared" si="5"/>
        <v>49.068541495273223</v>
      </c>
      <c r="Q13" s="30"/>
    </row>
    <row r="14" spans="1:17" ht="13" x14ac:dyDescent="0.3">
      <c r="A14" s="1" t="s">
        <v>16</v>
      </c>
      <c r="B14" s="26" t="s">
        <v>24</v>
      </c>
      <c r="C14" s="57">
        <v>130141980</v>
      </c>
      <c r="D14" s="58">
        <v>88633511</v>
      </c>
      <c r="E14" s="59">
        <f t="shared" si="0"/>
        <v>-41508469</v>
      </c>
      <c r="F14" s="57">
        <v>136128516</v>
      </c>
      <c r="G14" s="58">
        <v>92710651</v>
      </c>
      <c r="H14" s="59">
        <f t="shared" si="1"/>
        <v>-43417865</v>
      </c>
      <c r="I14" s="59">
        <v>91789921</v>
      </c>
      <c r="J14" s="27">
        <f t="shared" si="2"/>
        <v>-31.894757556324254</v>
      </c>
      <c r="K14" s="28">
        <f t="shared" si="3"/>
        <v>-31.894761124113042</v>
      </c>
      <c r="L14" s="78">
        <v>-14954144</v>
      </c>
      <c r="M14" s="79">
        <v>-31585465</v>
      </c>
      <c r="N14" s="29">
        <f t="shared" si="4"/>
        <v>277.57168180271634</v>
      </c>
      <c r="O14" s="28">
        <f t="shared" si="5"/>
        <v>137.46153491803904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-14954144</v>
      </c>
      <c r="M15" s="79">
        <v>-31585465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136529772</v>
      </c>
      <c r="D16" s="58">
        <v>150169764</v>
      </c>
      <c r="E16" s="59">
        <f t="shared" si="0"/>
        <v>13639992</v>
      </c>
      <c r="F16" s="57">
        <v>153896364</v>
      </c>
      <c r="G16" s="58">
        <v>161301382</v>
      </c>
      <c r="H16" s="59">
        <f t="shared" si="1"/>
        <v>7405018</v>
      </c>
      <c r="I16" s="59">
        <v>181851178</v>
      </c>
      <c r="J16" s="27">
        <f t="shared" si="2"/>
        <v>9.9904891073867752</v>
      </c>
      <c r="K16" s="28">
        <f t="shared" si="3"/>
        <v>4.8116913275481936</v>
      </c>
      <c r="L16" s="78">
        <v>-14954144</v>
      </c>
      <c r="M16" s="79">
        <v>-31585465</v>
      </c>
      <c r="N16" s="29">
        <f t="shared" si="4"/>
        <v>-91.212121536344711</v>
      </c>
      <c r="O16" s="28">
        <f t="shared" si="5"/>
        <v>-23.444384940984722</v>
      </c>
      <c r="Q16" s="30"/>
    </row>
    <row r="17" spans="1:17" ht="13" x14ac:dyDescent="0.3">
      <c r="A17" s="1" t="s">
        <v>16</v>
      </c>
      <c r="B17" s="26" t="s">
        <v>26</v>
      </c>
      <c r="C17" s="57">
        <v>280287840</v>
      </c>
      <c r="D17" s="58">
        <v>304989547</v>
      </c>
      <c r="E17" s="59">
        <f t="shared" si="0"/>
        <v>24701707</v>
      </c>
      <c r="F17" s="57">
        <v>295341624</v>
      </c>
      <c r="G17" s="58">
        <v>315267533</v>
      </c>
      <c r="H17" s="59">
        <f t="shared" si="1"/>
        <v>19925909</v>
      </c>
      <c r="I17" s="59">
        <v>324423599</v>
      </c>
      <c r="J17" s="39">
        <f t="shared" si="2"/>
        <v>8.81297847241607</v>
      </c>
      <c r="K17" s="28">
        <f t="shared" si="3"/>
        <v>6.7467323874402476</v>
      </c>
      <c r="L17" s="82">
        <v>-14954144</v>
      </c>
      <c r="M17" s="79">
        <v>-31585465</v>
      </c>
      <c r="N17" s="29">
        <f t="shared" si="4"/>
        <v>-165.18302217766526</v>
      </c>
      <c r="O17" s="28">
        <f t="shared" si="5"/>
        <v>-63.085691472327539</v>
      </c>
      <c r="Q17" s="30"/>
    </row>
    <row r="18" spans="1:17" ht="14" x14ac:dyDescent="0.3">
      <c r="A18" s="1" t="s">
        <v>16</v>
      </c>
      <c r="B18" s="31" t="s">
        <v>27</v>
      </c>
      <c r="C18" s="60">
        <v>768214176</v>
      </c>
      <c r="D18" s="61">
        <v>753260032</v>
      </c>
      <c r="E18" s="62">
        <f t="shared" si="0"/>
        <v>-14954144</v>
      </c>
      <c r="F18" s="60">
        <v>816520824</v>
      </c>
      <c r="G18" s="61">
        <v>784935359</v>
      </c>
      <c r="H18" s="62">
        <f t="shared" si="1"/>
        <v>-31585465</v>
      </c>
      <c r="I18" s="62">
        <v>822896153</v>
      </c>
      <c r="J18" s="40">
        <f t="shared" si="2"/>
        <v>-1.9466113054388625</v>
      </c>
      <c r="K18" s="33">
        <f t="shared" si="3"/>
        <v>-3.8682987710304864</v>
      </c>
      <c r="L18" s="83">
        <v>-14954144</v>
      </c>
      <c r="M18" s="81">
        <v>-31585465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13520088</v>
      </c>
      <c r="D19" s="67">
        <v>17222915</v>
      </c>
      <c r="E19" s="68">
        <f t="shared" si="0"/>
        <v>3702827</v>
      </c>
      <c r="F19" s="69">
        <v>9135360</v>
      </c>
      <c r="G19" s="70">
        <v>16881062</v>
      </c>
      <c r="H19" s="71">
        <f t="shared" si="1"/>
        <v>7745702</v>
      </c>
      <c r="I19" s="71">
        <v>20490873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14929777</v>
      </c>
      <c r="M22" s="79">
        <v>-3361483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6590352</v>
      </c>
      <c r="D23" s="58">
        <v>6739141</v>
      </c>
      <c r="E23" s="59">
        <f t="shared" si="0"/>
        <v>148789</v>
      </c>
      <c r="F23" s="57">
        <v>4611540</v>
      </c>
      <c r="G23" s="58">
        <v>1217393</v>
      </c>
      <c r="H23" s="59">
        <f t="shared" si="1"/>
        <v>-3394147</v>
      </c>
      <c r="I23" s="59">
        <v>2283482</v>
      </c>
      <c r="J23" s="27">
        <f t="shared" si="2"/>
        <v>2.2576791042420798</v>
      </c>
      <c r="K23" s="28">
        <f t="shared" si="3"/>
        <v>-73.601161434141304</v>
      </c>
      <c r="L23" s="78">
        <v>14929777</v>
      </c>
      <c r="M23" s="79">
        <v>-3361483</v>
      </c>
      <c r="N23" s="29">
        <f t="shared" si="4"/>
        <v>0.99659224648834344</v>
      </c>
      <c r="O23" s="28">
        <f t="shared" si="5"/>
        <v>100.97171397267218</v>
      </c>
      <c r="Q23" s="30"/>
    </row>
    <row r="24" spans="1:17" ht="13" x14ac:dyDescent="0.3">
      <c r="A24" s="4" t="s">
        <v>16</v>
      </c>
      <c r="B24" s="26" t="s">
        <v>32</v>
      </c>
      <c r="C24" s="57">
        <v>77309016</v>
      </c>
      <c r="D24" s="58">
        <v>92090004</v>
      </c>
      <c r="E24" s="59">
        <f t="shared" si="0"/>
        <v>14780988</v>
      </c>
      <c r="F24" s="57">
        <v>78567336</v>
      </c>
      <c r="G24" s="58">
        <v>78600000</v>
      </c>
      <c r="H24" s="59">
        <f t="shared" si="1"/>
        <v>32664</v>
      </c>
      <c r="I24" s="59">
        <v>86195000</v>
      </c>
      <c r="J24" s="27">
        <f t="shared" si="2"/>
        <v>19.119358601071834</v>
      </c>
      <c r="K24" s="28">
        <f t="shared" si="3"/>
        <v>4.1574529140201467E-2</v>
      </c>
      <c r="L24" s="78">
        <v>14929777</v>
      </c>
      <c r="M24" s="79">
        <v>-3361483</v>
      </c>
      <c r="N24" s="29">
        <f t="shared" si="4"/>
        <v>99.003407753511652</v>
      </c>
      <c r="O24" s="28">
        <f t="shared" si="5"/>
        <v>-0.97171397267218074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14929777</v>
      </c>
      <c r="M25" s="79">
        <v>-3361483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83899368</v>
      </c>
      <c r="D26" s="61">
        <v>98829145</v>
      </c>
      <c r="E26" s="62">
        <f t="shared" si="0"/>
        <v>14929777</v>
      </c>
      <c r="F26" s="60">
        <v>83178876</v>
      </c>
      <c r="G26" s="61">
        <v>79817393</v>
      </c>
      <c r="H26" s="62">
        <f t="shared" si="1"/>
        <v>-3361483</v>
      </c>
      <c r="I26" s="62">
        <v>88478482</v>
      </c>
      <c r="J26" s="40">
        <f t="shared" si="2"/>
        <v>17.794862292645639</v>
      </c>
      <c r="K26" s="33">
        <f t="shared" si="3"/>
        <v>-4.0412700455341577</v>
      </c>
      <c r="L26" s="83">
        <v>14929777</v>
      </c>
      <c r="M26" s="81">
        <v>-3361483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14929777</v>
      </c>
      <c r="M28" s="79">
        <v>-3361483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9516012</v>
      </c>
      <c r="D29" s="58">
        <v>29932349</v>
      </c>
      <c r="E29" s="59">
        <f t="shared" si="0"/>
        <v>20416337</v>
      </c>
      <c r="F29" s="57">
        <v>4983000</v>
      </c>
      <c r="G29" s="58">
        <v>8718000</v>
      </c>
      <c r="H29" s="59">
        <f t="shared" si="1"/>
        <v>3735000</v>
      </c>
      <c r="I29" s="59">
        <v>13146500</v>
      </c>
      <c r="J29" s="27">
        <f t="shared" si="2"/>
        <v>214.54719687196695</v>
      </c>
      <c r="K29" s="28">
        <f t="shared" si="3"/>
        <v>74.954846478025289</v>
      </c>
      <c r="L29" s="78">
        <v>14929777</v>
      </c>
      <c r="M29" s="79">
        <v>-3361483</v>
      </c>
      <c r="N29" s="29">
        <f t="shared" si="4"/>
        <v>136.74910884469341</v>
      </c>
      <c r="O29" s="28">
        <f t="shared" si="5"/>
        <v>-111.1116730324086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14929777</v>
      </c>
      <c r="M30" s="79">
        <v>-3361483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69755148</v>
      </c>
      <c r="D31" s="58">
        <v>54357838</v>
      </c>
      <c r="E31" s="59">
        <f t="shared" si="0"/>
        <v>-15397310</v>
      </c>
      <c r="F31" s="57">
        <v>53940000</v>
      </c>
      <c r="G31" s="58">
        <v>66882000</v>
      </c>
      <c r="H31" s="59">
        <f t="shared" si="1"/>
        <v>12942000</v>
      </c>
      <c r="I31" s="59">
        <v>70048500</v>
      </c>
      <c r="J31" s="27">
        <f t="shared" si="2"/>
        <v>-22.073367258858084</v>
      </c>
      <c r="K31" s="28">
        <f t="shared" si="3"/>
        <v>23.993325917686317</v>
      </c>
      <c r="L31" s="78">
        <v>14929777</v>
      </c>
      <c r="M31" s="79">
        <v>-3361483</v>
      </c>
      <c r="N31" s="29">
        <f t="shared" si="4"/>
        <v>-103.1315471088416</v>
      </c>
      <c r="O31" s="28">
        <f t="shared" si="5"/>
        <v>-385.00864053157488</v>
      </c>
      <c r="Q31" s="30"/>
    </row>
    <row r="32" spans="1:17" ht="13" x14ac:dyDescent="0.3">
      <c r="A32" s="4" t="s">
        <v>16</v>
      </c>
      <c r="B32" s="26" t="s">
        <v>39</v>
      </c>
      <c r="C32" s="57">
        <v>4628208</v>
      </c>
      <c r="D32" s="58">
        <v>14538958</v>
      </c>
      <c r="E32" s="59">
        <f t="shared" si="0"/>
        <v>9910750</v>
      </c>
      <c r="F32" s="57">
        <v>24255876</v>
      </c>
      <c r="G32" s="58">
        <v>4217393</v>
      </c>
      <c r="H32" s="59">
        <f t="shared" si="1"/>
        <v>-20038483</v>
      </c>
      <c r="I32" s="59">
        <v>5283482</v>
      </c>
      <c r="J32" s="27">
        <f t="shared" si="2"/>
        <v>214.1379557703543</v>
      </c>
      <c r="K32" s="28">
        <f t="shared" si="3"/>
        <v>-82.612901715031853</v>
      </c>
      <c r="L32" s="78">
        <v>14929777</v>
      </c>
      <c r="M32" s="79">
        <v>-3361483</v>
      </c>
      <c r="N32" s="29">
        <f t="shared" si="4"/>
        <v>66.38243826414822</v>
      </c>
      <c r="O32" s="28">
        <f t="shared" si="5"/>
        <v>596.12031356398347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83899368</v>
      </c>
      <c r="D33" s="76">
        <v>98829145</v>
      </c>
      <c r="E33" s="77">
        <f t="shared" si="0"/>
        <v>14929777</v>
      </c>
      <c r="F33" s="75">
        <v>83178876</v>
      </c>
      <c r="G33" s="76">
        <v>79817393</v>
      </c>
      <c r="H33" s="77">
        <f t="shared" si="1"/>
        <v>-3361483</v>
      </c>
      <c r="I33" s="77">
        <v>88478482</v>
      </c>
      <c r="J33" s="53">
        <f t="shared" si="2"/>
        <v>17.794862292645639</v>
      </c>
      <c r="K33" s="54">
        <f t="shared" si="3"/>
        <v>-4.0412700455341577</v>
      </c>
      <c r="L33" s="90">
        <v>14929777</v>
      </c>
      <c r="M33" s="91">
        <v>-3361483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69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66150000</v>
      </c>
      <c r="D8" s="58">
        <v>53000000</v>
      </c>
      <c r="E8" s="59">
        <f>$D8       -$C8</f>
        <v>-13150000</v>
      </c>
      <c r="F8" s="57">
        <v>70119000</v>
      </c>
      <c r="G8" s="58">
        <v>55000000</v>
      </c>
      <c r="H8" s="59">
        <f>$G8       -$F8</f>
        <v>-15119000</v>
      </c>
      <c r="I8" s="59">
        <v>57000000</v>
      </c>
      <c r="J8" s="27">
        <f>IF(($C8       =0),0,(($E8       /$C8       )*100))</f>
        <v>-19.879062736205594</v>
      </c>
      <c r="K8" s="28">
        <f>IF(($F8       =0),0,(($H8       /$F8       )*100))</f>
        <v>-21.561916171080593</v>
      </c>
      <c r="L8" s="78">
        <v>42559350</v>
      </c>
      <c r="M8" s="79">
        <v>47483000</v>
      </c>
      <c r="N8" s="29">
        <f>IF(($L8       =0),0,(($E8       /$L8       )*100))</f>
        <v>-30.898028282856764</v>
      </c>
      <c r="O8" s="28">
        <f>IF(($M8       =0),0,(($H8       /$M8       )*100))</f>
        <v>-31.840869363772295</v>
      </c>
      <c r="Q8" s="30"/>
    </row>
    <row r="9" spans="1:17" ht="13" x14ac:dyDescent="0.3">
      <c r="A9" s="1" t="s">
        <v>16</v>
      </c>
      <c r="B9" s="26" t="s">
        <v>19</v>
      </c>
      <c r="C9" s="57">
        <v>350000</v>
      </c>
      <c r="D9" s="58">
        <v>10700000</v>
      </c>
      <c r="E9" s="59">
        <f>$D9       -$C9</f>
        <v>10350000</v>
      </c>
      <c r="F9" s="57">
        <v>360000</v>
      </c>
      <c r="G9" s="58">
        <v>10800000</v>
      </c>
      <c r="H9" s="59">
        <f>$G9       -$F9</f>
        <v>10440000</v>
      </c>
      <c r="I9" s="59">
        <v>10850000</v>
      </c>
      <c r="J9" s="27">
        <f>IF(($C9       =0),0,(($E9       /$C9       )*100))</f>
        <v>2957.1428571428573</v>
      </c>
      <c r="K9" s="28">
        <f>IF(($F9       =0),0,(($H9       /$F9       )*100))</f>
        <v>2900</v>
      </c>
      <c r="L9" s="78">
        <v>42559350</v>
      </c>
      <c r="M9" s="79">
        <v>47483000</v>
      </c>
      <c r="N9" s="29">
        <f>IF(($L9       =0),0,(($E9       /$L9       )*100))</f>
        <v>24.318980435556465</v>
      </c>
      <c r="O9" s="28">
        <f>IF(($M9       =0),0,(($H9       /$M9       )*100))</f>
        <v>21.986816334267001</v>
      </c>
      <c r="Q9" s="30"/>
    </row>
    <row r="10" spans="1:17" ht="13" x14ac:dyDescent="0.3">
      <c r="A10" s="1" t="s">
        <v>16</v>
      </c>
      <c r="B10" s="26" t="s">
        <v>20</v>
      </c>
      <c r="C10" s="57">
        <v>391959000</v>
      </c>
      <c r="D10" s="58">
        <v>437318350</v>
      </c>
      <c r="E10" s="59">
        <f t="shared" ref="E10:E33" si="0">$D10      -$C10</f>
        <v>45359350</v>
      </c>
      <c r="F10" s="57">
        <v>382701000</v>
      </c>
      <c r="G10" s="58">
        <v>434863000</v>
      </c>
      <c r="H10" s="59">
        <f t="shared" ref="H10:H33" si="1">$G10      -$F10</f>
        <v>52162000</v>
      </c>
      <c r="I10" s="59">
        <v>452883000</v>
      </c>
      <c r="J10" s="27">
        <f t="shared" ref="J10:J33" si="2">IF(($C10      =0),0,(($E10      /$C10      )*100))</f>
        <v>11.572473141323455</v>
      </c>
      <c r="K10" s="28">
        <f t="shared" ref="K10:K33" si="3">IF(($F10      =0),0,(($H10      /$F10      )*100))</f>
        <v>13.62996177172257</v>
      </c>
      <c r="L10" s="78">
        <v>42559350</v>
      </c>
      <c r="M10" s="79">
        <v>47483000</v>
      </c>
      <c r="N10" s="29">
        <f t="shared" ref="N10:N33" si="4">IF(($L10      =0),0,(($E10      /$L10      )*100))</f>
        <v>106.5790478473003</v>
      </c>
      <c r="O10" s="28">
        <f t="shared" ref="O10:O33" si="5">IF(($M10      =0),0,(($H10      /$M10      )*100))</f>
        <v>109.85405302950531</v>
      </c>
      <c r="Q10" s="30"/>
    </row>
    <row r="11" spans="1:17" ht="14" x14ac:dyDescent="0.3">
      <c r="A11" s="4" t="s">
        <v>16</v>
      </c>
      <c r="B11" s="31" t="s">
        <v>21</v>
      </c>
      <c r="C11" s="60">
        <v>458459000</v>
      </c>
      <c r="D11" s="61">
        <v>501018350</v>
      </c>
      <c r="E11" s="62">
        <f t="shared" si="0"/>
        <v>42559350</v>
      </c>
      <c r="F11" s="60">
        <v>453180000</v>
      </c>
      <c r="G11" s="61">
        <v>500663000</v>
      </c>
      <c r="H11" s="62">
        <f t="shared" si="1"/>
        <v>47483000</v>
      </c>
      <c r="I11" s="62">
        <v>520733000</v>
      </c>
      <c r="J11" s="32">
        <f t="shared" si="2"/>
        <v>9.2831310978735289</v>
      </c>
      <c r="K11" s="33">
        <f t="shared" si="3"/>
        <v>10.477735116289333</v>
      </c>
      <c r="L11" s="80">
        <v>42559350</v>
      </c>
      <c r="M11" s="81">
        <v>47483000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152036416</v>
      </c>
      <c r="D13" s="58">
        <v>143979115</v>
      </c>
      <c r="E13" s="59">
        <f t="shared" si="0"/>
        <v>-8057301</v>
      </c>
      <c r="F13" s="57">
        <v>158878043</v>
      </c>
      <c r="G13" s="58">
        <v>150401388</v>
      </c>
      <c r="H13" s="59">
        <f t="shared" si="1"/>
        <v>-8476655</v>
      </c>
      <c r="I13" s="59">
        <v>154129864</v>
      </c>
      <c r="J13" s="27">
        <f t="shared" si="2"/>
        <v>-5.2995862517569474</v>
      </c>
      <c r="K13" s="28">
        <f t="shared" si="3"/>
        <v>-5.3353218858568141</v>
      </c>
      <c r="L13" s="78">
        <v>23265271</v>
      </c>
      <c r="M13" s="79">
        <v>6097111</v>
      </c>
      <c r="N13" s="29">
        <f t="shared" si="4"/>
        <v>-34.632310966848401</v>
      </c>
      <c r="O13" s="28">
        <f t="shared" si="5"/>
        <v>-139.02740166613336</v>
      </c>
      <c r="Q13" s="30"/>
    </row>
    <row r="14" spans="1:17" ht="13" x14ac:dyDescent="0.3">
      <c r="A14" s="1" t="s">
        <v>16</v>
      </c>
      <c r="B14" s="26" t="s">
        <v>24</v>
      </c>
      <c r="C14" s="57">
        <v>10460000</v>
      </c>
      <c r="D14" s="58">
        <v>19836000</v>
      </c>
      <c r="E14" s="59">
        <f t="shared" si="0"/>
        <v>9376000</v>
      </c>
      <c r="F14" s="57">
        <v>10930700</v>
      </c>
      <c r="G14" s="58">
        <v>10000000</v>
      </c>
      <c r="H14" s="59">
        <f t="shared" si="1"/>
        <v>-930700</v>
      </c>
      <c r="I14" s="59">
        <v>10250000</v>
      </c>
      <c r="J14" s="27">
        <f t="shared" si="2"/>
        <v>89.636711281070745</v>
      </c>
      <c r="K14" s="28">
        <f t="shared" si="3"/>
        <v>-8.5145507607015105</v>
      </c>
      <c r="L14" s="78">
        <v>23265271</v>
      </c>
      <c r="M14" s="79">
        <v>6097111</v>
      </c>
      <c r="N14" s="29">
        <f t="shared" si="4"/>
        <v>40.300411716674176</v>
      </c>
      <c r="O14" s="28">
        <f t="shared" si="5"/>
        <v>-15.264606466898831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23265271</v>
      </c>
      <c r="M15" s="79">
        <v>6097111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23265271</v>
      </c>
      <c r="M16" s="79">
        <v>6097111</v>
      </c>
      <c r="N16" s="29">
        <f t="shared" si="4"/>
        <v>0</v>
      </c>
      <c r="O16" s="28">
        <f t="shared" si="5"/>
        <v>0</v>
      </c>
      <c r="Q16" s="30"/>
    </row>
    <row r="17" spans="1:17" ht="13" x14ac:dyDescent="0.3">
      <c r="A17" s="1" t="s">
        <v>16</v>
      </c>
      <c r="B17" s="26" t="s">
        <v>26</v>
      </c>
      <c r="C17" s="57">
        <v>273784580</v>
      </c>
      <c r="D17" s="58">
        <v>295731152</v>
      </c>
      <c r="E17" s="59">
        <f t="shared" si="0"/>
        <v>21946572</v>
      </c>
      <c r="F17" s="57">
        <v>262236629</v>
      </c>
      <c r="G17" s="58">
        <v>277741095</v>
      </c>
      <c r="H17" s="59">
        <f t="shared" si="1"/>
        <v>15504466</v>
      </c>
      <c r="I17" s="59">
        <v>295431691</v>
      </c>
      <c r="J17" s="39">
        <f t="shared" si="2"/>
        <v>8.0160000245448444</v>
      </c>
      <c r="K17" s="28">
        <f t="shared" si="3"/>
        <v>5.9123952512370046</v>
      </c>
      <c r="L17" s="82">
        <v>23265271</v>
      </c>
      <c r="M17" s="79">
        <v>6097111</v>
      </c>
      <c r="N17" s="29">
        <f t="shared" si="4"/>
        <v>94.331899250174217</v>
      </c>
      <c r="O17" s="28">
        <f t="shared" si="5"/>
        <v>254.29200813303217</v>
      </c>
      <c r="Q17" s="30"/>
    </row>
    <row r="18" spans="1:17" ht="14" x14ac:dyDescent="0.3">
      <c r="A18" s="1" t="s">
        <v>16</v>
      </c>
      <c r="B18" s="31" t="s">
        <v>27</v>
      </c>
      <c r="C18" s="60">
        <v>436280996</v>
      </c>
      <c r="D18" s="61">
        <v>459546267</v>
      </c>
      <c r="E18" s="62">
        <f t="shared" si="0"/>
        <v>23265271</v>
      </c>
      <c r="F18" s="60">
        <v>432045372</v>
      </c>
      <c r="G18" s="61">
        <v>438142483</v>
      </c>
      <c r="H18" s="62">
        <f t="shared" si="1"/>
        <v>6097111</v>
      </c>
      <c r="I18" s="62">
        <v>459811555</v>
      </c>
      <c r="J18" s="40">
        <f t="shared" si="2"/>
        <v>5.3326345207115091</v>
      </c>
      <c r="K18" s="33">
        <f t="shared" si="3"/>
        <v>1.4112200697291581</v>
      </c>
      <c r="L18" s="83">
        <v>23265271</v>
      </c>
      <c r="M18" s="81">
        <v>6097111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22178004</v>
      </c>
      <c r="D19" s="67">
        <v>41472083</v>
      </c>
      <c r="E19" s="68">
        <f t="shared" si="0"/>
        <v>19294079</v>
      </c>
      <c r="F19" s="69">
        <v>21134628</v>
      </c>
      <c r="G19" s="70">
        <v>62520517</v>
      </c>
      <c r="H19" s="71">
        <f t="shared" si="1"/>
        <v>41385889</v>
      </c>
      <c r="I19" s="71">
        <v>60921445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5248530</v>
      </c>
      <c r="M22" s="79">
        <v>-5386833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70587400</v>
      </c>
      <c r="D23" s="58">
        <v>83274280</v>
      </c>
      <c r="E23" s="59">
        <f t="shared" si="0"/>
        <v>12686880</v>
      </c>
      <c r="F23" s="57">
        <v>76074833</v>
      </c>
      <c r="G23" s="58">
        <v>71000000</v>
      </c>
      <c r="H23" s="59">
        <f t="shared" si="1"/>
        <v>-5074833</v>
      </c>
      <c r="I23" s="59">
        <v>31025000</v>
      </c>
      <c r="J23" s="27">
        <f t="shared" si="2"/>
        <v>17.973292683963425</v>
      </c>
      <c r="K23" s="28">
        <f t="shared" si="3"/>
        <v>-6.6708434312304039</v>
      </c>
      <c r="L23" s="78">
        <v>5248530</v>
      </c>
      <c r="M23" s="79">
        <v>-5386833</v>
      </c>
      <c r="N23" s="29">
        <f t="shared" si="4"/>
        <v>241.72253945390426</v>
      </c>
      <c r="O23" s="28">
        <f t="shared" si="5"/>
        <v>94.208099638507449</v>
      </c>
      <c r="Q23" s="30"/>
    </row>
    <row r="24" spans="1:17" ht="13" x14ac:dyDescent="0.3">
      <c r="A24" s="4" t="s">
        <v>16</v>
      </c>
      <c r="B24" s="26" t="s">
        <v>32</v>
      </c>
      <c r="C24" s="57">
        <v>85907000</v>
      </c>
      <c r="D24" s="58">
        <v>78468650</v>
      </c>
      <c r="E24" s="59">
        <f t="shared" si="0"/>
        <v>-7438350</v>
      </c>
      <c r="F24" s="57">
        <v>93439000</v>
      </c>
      <c r="G24" s="58">
        <v>93127000</v>
      </c>
      <c r="H24" s="59">
        <f t="shared" si="1"/>
        <v>-312000</v>
      </c>
      <c r="I24" s="59">
        <v>97329000</v>
      </c>
      <c r="J24" s="27">
        <f t="shared" si="2"/>
        <v>-8.6586075639936215</v>
      </c>
      <c r="K24" s="28">
        <f t="shared" si="3"/>
        <v>-0.3339076830873618</v>
      </c>
      <c r="L24" s="78">
        <v>5248530</v>
      </c>
      <c r="M24" s="79">
        <v>-5386833</v>
      </c>
      <c r="N24" s="29">
        <f t="shared" si="4"/>
        <v>-141.72253945390423</v>
      </c>
      <c r="O24" s="28">
        <f t="shared" si="5"/>
        <v>5.7919003614925506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5248530</v>
      </c>
      <c r="M25" s="79">
        <v>-5386833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156494400</v>
      </c>
      <c r="D26" s="61">
        <v>161742930</v>
      </c>
      <c r="E26" s="62">
        <f t="shared" si="0"/>
        <v>5248530</v>
      </c>
      <c r="F26" s="60">
        <v>169513833</v>
      </c>
      <c r="G26" s="61">
        <v>164127000</v>
      </c>
      <c r="H26" s="62">
        <f t="shared" si="1"/>
        <v>-5386833</v>
      </c>
      <c r="I26" s="62">
        <v>128354000</v>
      </c>
      <c r="J26" s="40">
        <f t="shared" si="2"/>
        <v>3.353813299389627</v>
      </c>
      <c r="K26" s="33">
        <f t="shared" si="3"/>
        <v>-3.1778132230659901</v>
      </c>
      <c r="L26" s="83">
        <v>5248530</v>
      </c>
      <c r="M26" s="81">
        <v>-5386833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5248530</v>
      </c>
      <c r="M28" s="79">
        <v>-5386833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13200000</v>
      </c>
      <c r="D29" s="58">
        <v>6436000</v>
      </c>
      <c r="E29" s="59">
        <f t="shared" si="0"/>
        <v>-6764000</v>
      </c>
      <c r="F29" s="57">
        <v>29189000</v>
      </c>
      <c r="G29" s="58">
        <v>26527000</v>
      </c>
      <c r="H29" s="59">
        <f t="shared" si="1"/>
        <v>-2662000</v>
      </c>
      <c r="I29" s="59">
        <v>14975000</v>
      </c>
      <c r="J29" s="27">
        <f t="shared" si="2"/>
        <v>-51.242424242424242</v>
      </c>
      <c r="K29" s="28">
        <f t="shared" si="3"/>
        <v>-9.1198739251087737</v>
      </c>
      <c r="L29" s="78">
        <v>5248530</v>
      </c>
      <c r="M29" s="79">
        <v>-5386833</v>
      </c>
      <c r="N29" s="29">
        <f t="shared" si="4"/>
        <v>-128.87418000849763</v>
      </c>
      <c r="O29" s="28">
        <f t="shared" si="5"/>
        <v>49.416790904785799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2100000</v>
      </c>
      <c r="E30" s="59">
        <f t="shared" si="0"/>
        <v>2100000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5248530</v>
      </c>
      <c r="M30" s="79">
        <v>-5386833</v>
      </c>
      <c r="N30" s="29">
        <f t="shared" si="4"/>
        <v>40.011203136878329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135307000</v>
      </c>
      <c r="D31" s="58">
        <v>142032650</v>
      </c>
      <c r="E31" s="59">
        <f t="shared" si="0"/>
        <v>6725650</v>
      </c>
      <c r="F31" s="57">
        <v>131248000</v>
      </c>
      <c r="G31" s="58">
        <v>129600000</v>
      </c>
      <c r="H31" s="59">
        <f t="shared" si="1"/>
        <v>-1648000</v>
      </c>
      <c r="I31" s="59">
        <v>112354000</v>
      </c>
      <c r="J31" s="27">
        <f t="shared" si="2"/>
        <v>4.9706593154825693</v>
      </c>
      <c r="K31" s="28">
        <f t="shared" si="3"/>
        <v>-1.2556381811532367</v>
      </c>
      <c r="L31" s="78">
        <v>5248530</v>
      </c>
      <c r="M31" s="79">
        <v>-5386833</v>
      </c>
      <c r="N31" s="29">
        <f t="shared" si="4"/>
        <v>128.14349922740271</v>
      </c>
      <c r="O31" s="28">
        <f t="shared" si="5"/>
        <v>30.59311472993501</v>
      </c>
      <c r="Q31" s="30"/>
    </row>
    <row r="32" spans="1:17" ht="13" x14ac:dyDescent="0.3">
      <c r="A32" s="4" t="s">
        <v>16</v>
      </c>
      <c r="B32" s="26" t="s">
        <v>39</v>
      </c>
      <c r="C32" s="57">
        <v>7987400</v>
      </c>
      <c r="D32" s="58">
        <v>11174280</v>
      </c>
      <c r="E32" s="59">
        <f t="shared" si="0"/>
        <v>3186880</v>
      </c>
      <c r="F32" s="57">
        <v>9076833</v>
      </c>
      <c r="G32" s="58">
        <v>8000000</v>
      </c>
      <c r="H32" s="59">
        <f t="shared" si="1"/>
        <v>-1076833</v>
      </c>
      <c r="I32" s="59">
        <v>1025000</v>
      </c>
      <c r="J32" s="27">
        <f t="shared" si="2"/>
        <v>39.898840674061645</v>
      </c>
      <c r="K32" s="28">
        <f t="shared" si="3"/>
        <v>-11.863532137255362</v>
      </c>
      <c r="L32" s="78">
        <v>5248530</v>
      </c>
      <c r="M32" s="79">
        <v>-5386833</v>
      </c>
      <c r="N32" s="29">
        <f t="shared" si="4"/>
        <v>60.719477644216568</v>
      </c>
      <c r="O32" s="28">
        <f t="shared" si="5"/>
        <v>19.990094365279191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156494400</v>
      </c>
      <c r="D33" s="76">
        <v>161742930</v>
      </c>
      <c r="E33" s="77">
        <f t="shared" si="0"/>
        <v>5248530</v>
      </c>
      <c r="F33" s="75">
        <v>169513833</v>
      </c>
      <c r="G33" s="76">
        <v>164127000</v>
      </c>
      <c r="H33" s="77">
        <f t="shared" si="1"/>
        <v>-5386833</v>
      </c>
      <c r="I33" s="77">
        <v>128354000</v>
      </c>
      <c r="J33" s="53">
        <f t="shared" si="2"/>
        <v>3.353813299389627</v>
      </c>
      <c r="K33" s="54">
        <f t="shared" si="3"/>
        <v>-3.1778132230659901</v>
      </c>
      <c r="L33" s="90">
        <v>5248530</v>
      </c>
      <c r="M33" s="91">
        <v>-5386833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70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255230075</v>
      </c>
      <c r="D8" s="58">
        <v>240178872</v>
      </c>
      <c r="E8" s="59">
        <f>$D8       -$C8</f>
        <v>-15051203</v>
      </c>
      <c r="F8" s="57">
        <v>286679308</v>
      </c>
      <c r="G8" s="58">
        <v>251227116</v>
      </c>
      <c r="H8" s="59">
        <f>$G8       -$F8</f>
        <v>-35452192</v>
      </c>
      <c r="I8" s="59">
        <v>262281096</v>
      </c>
      <c r="J8" s="27">
        <f>IF(($C8       =0),0,(($E8       /$C8       )*100))</f>
        <v>-5.8971118509446825</v>
      </c>
      <c r="K8" s="28">
        <f>IF(($F8       =0),0,(($H8       /$F8       )*100))</f>
        <v>-12.36649838711066</v>
      </c>
      <c r="L8" s="78">
        <v>27496948</v>
      </c>
      <c r="M8" s="79">
        <v>25498324</v>
      </c>
      <c r="N8" s="29">
        <f>IF(($L8       =0),0,(($E8       /$L8       )*100))</f>
        <v>-54.737722164656233</v>
      </c>
      <c r="O8" s="28">
        <f>IF(($M8       =0),0,(($H8       /$M8       )*100))</f>
        <v>-139.03734221904153</v>
      </c>
      <c r="Q8" s="30"/>
    </row>
    <row r="9" spans="1:17" ht="13" x14ac:dyDescent="0.3">
      <c r="A9" s="1" t="s">
        <v>16</v>
      </c>
      <c r="B9" s="26" t="s">
        <v>19</v>
      </c>
      <c r="C9" s="57">
        <v>32376878</v>
      </c>
      <c r="D9" s="58">
        <v>31600152</v>
      </c>
      <c r="E9" s="59">
        <f>$D9       -$C9</f>
        <v>-776726</v>
      </c>
      <c r="F9" s="57">
        <v>33838033</v>
      </c>
      <c r="G9" s="58">
        <v>33053748</v>
      </c>
      <c r="H9" s="59">
        <f>$G9       -$F9</f>
        <v>-784285</v>
      </c>
      <c r="I9" s="59">
        <v>34508112</v>
      </c>
      <c r="J9" s="27">
        <f>IF(($C9       =0),0,(($E9       /$C9       )*100))</f>
        <v>-2.3990145065870774</v>
      </c>
      <c r="K9" s="28">
        <f>IF(($F9       =0),0,(($H9       /$F9       )*100))</f>
        <v>-2.317761791886662</v>
      </c>
      <c r="L9" s="78">
        <v>27496948</v>
      </c>
      <c r="M9" s="79">
        <v>25498324</v>
      </c>
      <c r="N9" s="29">
        <f>IF(($L9       =0),0,(($E9       /$L9       )*100))</f>
        <v>-2.8247716801151892</v>
      </c>
      <c r="O9" s="28">
        <f>IF(($M9       =0),0,(($H9       /$M9       )*100))</f>
        <v>-3.0758296113893602</v>
      </c>
      <c r="Q9" s="30"/>
    </row>
    <row r="10" spans="1:17" ht="13" x14ac:dyDescent="0.3">
      <c r="A10" s="1" t="s">
        <v>16</v>
      </c>
      <c r="B10" s="26" t="s">
        <v>20</v>
      </c>
      <c r="C10" s="57">
        <v>806177803</v>
      </c>
      <c r="D10" s="58">
        <v>849502680</v>
      </c>
      <c r="E10" s="59">
        <f t="shared" ref="E10:E33" si="0">$D10      -$C10</f>
        <v>43324877</v>
      </c>
      <c r="F10" s="57">
        <v>794576307</v>
      </c>
      <c r="G10" s="58">
        <v>856311108</v>
      </c>
      <c r="H10" s="59">
        <f t="shared" ref="H10:H33" si="1">$G10      -$F10</f>
        <v>61734801</v>
      </c>
      <c r="I10" s="59">
        <v>864362076</v>
      </c>
      <c r="J10" s="27">
        <f t="shared" ref="J10:J33" si="2">IF(($C10      =0),0,(($E10      /$C10      )*100))</f>
        <v>5.3741093886208127</v>
      </c>
      <c r="K10" s="28">
        <f t="shared" ref="K10:K33" si="3">IF(($F10      =0),0,(($H10      /$F10      )*100))</f>
        <v>7.7695245196884528</v>
      </c>
      <c r="L10" s="78">
        <v>27496948</v>
      </c>
      <c r="M10" s="79">
        <v>25498324</v>
      </c>
      <c r="N10" s="29">
        <f t="shared" ref="N10:N33" si="4">IF(($L10      =0),0,(($E10      /$L10      )*100))</f>
        <v>157.56249384477144</v>
      </c>
      <c r="O10" s="28">
        <f t="shared" ref="O10:O33" si="5">IF(($M10      =0),0,(($H10      /$M10      )*100))</f>
        <v>242.11317183043087</v>
      </c>
      <c r="Q10" s="30"/>
    </row>
    <row r="11" spans="1:17" ht="14" x14ac:dyDescent="0.3">
      <c r="A11" s="4" t="s">
        <v>16</v>
      </c>
      <c r="B11" s="31" t="s">
        <v>21</v>
      </c>
      <c r="C11" s="60">
        <v>1093784756</v>
      </c>
      <c r="D11" s="61">
        <v>1121281704</v>
      </c>
      <c r="E11" s="62">
        <f t="shared" si="0"/>
        <v>27496948</v>
      </c>
      <c r="F11" s="60">
        <v>1115093648</v>
      </c>
      <c r="G11" s="61">
        <v>1140591972</v>
      </c>
      <c r="H11" s="62">
        <f t="shared" si="1"/>
        <v>25498324</v>
      </c>
      <c r="I11" s="62">
        <v>1161151284</v>
      </c>
      <c r="J11" s="32">
        <f t="shared" si="2"/>
        <v>2.5139267894496053</v>
      </c>
      <c r="K11" s="33">
        <f t="shared" si="3"/>
        <v>2.2866531475390488</v>
      </c>
      <c r="L11" s="80">
        <v>27496948</v>
      </c>
      <c r="M11" s="81">
        <v>25498324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285849169</v>
      </c>
      <c r="D13" s="58">
        <v>282883012</v>
      </c>
      <c r="E13" s="59">
        <f t="shared" si="0"/>
        <v>-2966157</v>
      </c>
      <c r="F13" s="57">
        <v>301815729</v>
      </c>
      <c r="G13" s="58">
        <v>298893012</v>
      </c>
      <c r="H13" s="59">
        <f t="shared" si="1"/>
        <v>-2922717</v>
      </c>
      <c r="I13" s="59">
        <v>309264468</v>
      </c>
      <c r="J13" s="27">
        <f t="shared" si="2"/>
        <v>-1.0376650771372367</v>
      </c>
      <c r="K13" s="28">
        <f t="shared" si="3"/>
        <v>-0.96837796018245292</v>
      </c>
      <c r="L13" s="78">
        <v>-410680</v>
      </c>
      <c r="M13" s="79">
        <v>-39923115</v>
      </c>
      <c r="N13" s="29">
        <f t="shared" si="4"/>
        <v>722.25504042076557</v>
      </c>
      <c r="O13" s="28">
        <f t="shared" si="5"/>
        <v>7.320864115938849</v>
      </c>
      <c r="Q13" s="30"/>
    </row>
    <row r="14" spans="1:17" ht="13" x14ac:dyDescent="0.3">
      <c r="A14" s="1" t="s">
        <v>16</v>
      </c>
      <c r="B14" s="26" t="s">
        <v>24</v>
      </c>
      <c r="C14" s="57">
        <v>41840000</v>
      </c>
      <c r="D14" s="58">
        <v>54500706</v>
      </c>
      <c r="E14" s="59">
        <f t="shared" si="0"/>
        <v>12660706</v>
      </c>
      <c r="F14" s="57">
        <v>43722800</v>
      </c>
      <c r="G14" s="58">
        <v>57007740</v>
      </c>
      <c r="H14" s="59">
        <f t="shared" si="1"/>
        <v>13284940</v>
      </c>
      <c r="I14" s="59">
        <v>59516076</v>
      </c>
      <c r="J14" s="27">
        <f t="shared" si="2"/>
        <v>30.259813575525811</v>
      </c>
      <c r="K14" s="28">
        <f t="shared" si="3"/>
        <v>30.384467600428149</v>
      </c>
      <c r="L14" s="78">
        <v>-410680</v>
      </c>
      <c r="M14" s="79">
        <v>-39923115</v>
      </c>
      <c r="N14" s="29">
        <f t="shared" si="4"/>
        <v>-3082.8640303886241</v>
      </c>
      <c r="O14" s="28">
        <f t="shared" si="5"/>
        <v>-33.276311229722431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-410680</v>
      </c>
      <c r="M15" s="79">
        <v>-39923115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-410680</v>
      </c>
      <c r="M16" s="79">
        <v>-39923115</v>
      </c>
      <c r="N16" s="29">
        <f t="shared" si="4"/>
        <v>0</v>
      </c>
      <c r="O16" s="28">
        <f t="shared" si="5"/>
        <v>0</v>
      </c>
      <c r="Q16" s="30"/>
    </row>
    <row r="17" spans="1:17" ht="13" x14ac:dyDescent="0.3">
      <c r="A17" s="1" t="s">
        <v>16</v>
      </c>
      <c r="B17" s="26" t="s">
        <v>26</v>
      </c>
      <c r="C17" s="57">
        <v>670813830</v>
      </c>
      <c r="D17" s="58">
        <v>660708601</v>
      </c>
      <c r="E17" s="59">
        <f t="shared" si="0"/>
        <v>-10105229</v>
      </c>
      <c r="F17" s="57">
        <v>684242350</v>
      </c>
      <c r="G17" s="58">
        <v>633957012</v>
      </c>
      <c r="H17" s="59">
        <f t="shared" si="1"/>
        <v>-50285338</v>
      </c>
      <c r="I17" s="59">
        <v>637140372</v>
      </c>
      <c r="J17" s="39">
        <f t="shared" si="2"/>
        <v>-1.5064133367673711</v>
      </c>
      <c r="K17" s="28">
        <f t="shared" si="3"/>
        <v>-7.3490537380505607</v>
      </c>
      <c r="L17" s="82">
        <v>-410680</v>
      </c>
      <c r="M17" s="79">
        <v>-39923115</v>
      </c>
      <c r="N17" s="29">
        <f t="shared" si="4"/>
        <v>2460.6089899678582</v>
      </c>
      <c r="O17" s="28">
        <f t="shared" si="5"/>
        <v>125.95544711378359</v>
      </c>
      <c r="Q17" s="30"/>
    </row>
    <row r="18" spans="1:17" ht="14" x14ac:dyDescent="0.3">
      <c r="A18" s="1" t="s">
        <v>16</v>
      </c>
      <c r="B18" s="31" t="s">
        <v>27</v>
      </c>
      <c r="C18" s="60">
        <v>998502999</v>
      </c>
      <c r="D18" s="61">
        <v>998092319</v>
      </c>
      <c r="E18" s="62">
        <f t="shared" si="0"/>
        <v>-410680</v>
      </c>
      <c r="F18" s="60">
        <v>1029780879</v>
      </c>
      <c r="G18" s="61">
        <v>989857764</v>
      </c>
      <c r="H18" s="62">
        <f t="shared" si="1"/>
        <v>-39923115</v>
      </c>
      <c r="I18" s="62">
        <v>1005920916</v>
      </c>
      <c r="J18" s="40">
        <f t="shared" si="2"/>
        <v>-4.1129571008929937E-2</v>
      </c>
      <c r="K18" s="33">
        <f t="shared" si="3"/>
        <v>-3.8768553402126238</v>
      </c>
      <c r="L18" s="83">
        <v>-410680</v>
      </c>
      <c r="M18" s="81">
        <v>-39923115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95281757</v>
      </c>
      <c r="D19" s="67">
        <v>123189385</v>
      </c>
      <c r="E19" s="68">
        <f t="shared" si="0"/>
        <v>27907628</v>
      </c>
      <c r="F19" s="69">
        <v>85312769</v>
      </c>
      <c r="G19" s="70">
        <v>150734208</v>
      </c>
      <c r="H19" s="71">
        <f t="shared" si="1"/>
        <v>65421439</v>
      </c>
      <c r="I19" s="71">
        <v>155230368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26789923</v>
      </c>
      <c r="M22" s="79">
        <v>57460491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101719710</v>
      </c>
      <c r="D23" s="58">
        <v>109299968</v>
      </c>
      <c r="E23" s="59">
        <f t="shared" si="0"/>
        <v>7580258</v>
      </c>
      <c r="F23" s="57">
        <v>101620915</v>
      </c>
      <c r="G23" s="58">
        <v>100181976</v>
      </c>
      <c r="H23" s="59">
        <f t="shared" si="1"/>
        <v>-1438939</v>
      </c>
      <c r="I23" s="59">
        <v>100299624</v>
      </c>
      <c r="J23" s="27">
        <f t="shared" si="2"/>
        <v>7.4521034320683768</v>
      </c>
      <c r="K23" s="28">
        <f t="shared" si="3"/>
        <v>-1.4159870534525298</v>
      </c>
      <c r="L23" s="78">
        <v>26789923</v>
      </c>
      <c r="M23" s="79">
        <v>57460491</v>
      </c>
      <c r="N23" s="29">
        <f t="shared" si="4"/>
        <v>28.295183976452638</v>
      </c>
      <c r="O23" s="28">
        <f t="shared" si="5"/>
        <v>-2.504223293184181</v>
      </c>
      <c r="Q23" s="30"/>
    </row>
    <row r="24" spans="1:17" ht="13" x14ac:dyDescent="0.3">
      <c r="A24" s="4" t="s">
        <v>16</v>
      </c>
      <c r="B24" s="26" t="s">
        <v>32</v>
      </c>
      <c r="C24" s="57">
        <v>160891435</v>
      </c>
      <c r="D24" s="58">
        <v>180101100</v>
      </c>
      <c r="E24" s="59">
        <f t="shared" si="0"/>
        <v>19209665</v>
      </c>
      <c r="F24" s="57">
        <v>121648826</v>
      </c>
      <c r="G24" s="58">
        <v>180548256</v>
      </c>
      <c r="H24" s="59">
        <f t="shared" si="1"/>
        <v>58899430</v>
      </c>
      <c r="I24" s="59">
        <v>182865396</v>
      </c>
      <c r="J24" s="27">
        <f t="shared" si="2"/>
        <v>11.93951996263816</v>
      </c>
      <c r="K24" s="28">
        <f t="shared" si="3"/>
        <v>48.417590154137613</v>
      </c>
      <c r="L24" s="78">
        <v>26789923</v>
      </c>
      <c r="M24" s="79">
        <v>57460491</v>
      </c>
      <c r="N24" s="29">
        <f t="shared" si="4"/>
        <v>71.704816023547352</v>
      </c>
      <c r="O24" s="28">
        <f t="shared" si="5"/>
        <v>102.50422329318418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26789923</v>
      </c>
      <c r="M25" s="79">
        <v>57460491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262611145</v>
      </c>
      <c r="D26" s="61">
        <v>289401068</v>
      </c>
      <c r="E26" s="62">
        <f t="shared" si="0"/>
        <v>26789923</v>
      </c>
      <c r="F26" s="60">
        <v>223269741</v>
      </c>
      <c r="G26" s="61">
        <v>280730232</v>
      </c>
      <c r="H26" s="62">
        <f t="shared" si="1"/>
        <v>57460491</v>
      </c>
      <c r="I26" s="62">
        <v>283165020</v>
      </c>
      <c r="J26" s="40">
        <f t="shared" si="2"/>
        <v>10.201365597031305</v>
      </c>
      <c r="K26" s="33">
        <f t="shared" si="3"/>
        <v>25.73590614771215</v>
      </c>
      <c r="L26" s="83">
        <v>26789923</v>
      </c>
      <c r="M26" s="81">
        <v>57460491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26789923</v>
      </c>
      <c r="M28" s="79">
        <v>57460491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31739129</v>
      </c>
      <c r="D29" s="58">
        <v>42385996</v>
      </c>
      <c r="E29" s="59">
        <f t="shared" si="0"/>
        <v>10646867</v>
      </c>
      <c r="F29" s="57">
        <v>30565216</v>
      </c>
      <c r="G29" s="58">
        <v>38597004</v>
      </c>
      <c r="H29" s="59">
        <f t="shared" si="1"/>
        <v>8031788</v>
      </c>
      <c r="I29" s="59">
        <v>43386012</v>
      </c>
      <c r="J29" s="27">
        <f t="shared" si="2"/>
        <v>33.544924941071955</v>
      </c>
      <c r="K29" s="28">
        <f t="shared" si="3"/>
        <v>26.277543728138546</v>
      </c>
      <c r="L29" s="78">
        <v>26789923</v>
      </c>
      <c r="M29" s="79">
        <v>57460491</v>
      </c>
      <c r="N29" s="29">
        <f t="shared" si="4"/>
        <v>39.742058982401701</v>
      </c>
      <c r="O29" s="28">
        <f t="shared" si="5"/>
        <v>13.977931375490682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26789923</v>
      </c>
      <c r="M30" s="79">
        <v>57460491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156545783</v>
      </c>
      <c r="D31" s="58">
        <v>139415084</v>
      </c>
      <c r="E31" s="59">
        <f t="shared" si="0"/>
        <v>-17130699</v>
      </c>
      <c r="F31" s="57">
        <v>120365205</v>
      </c>
      <c r="G31" s="58">
        <v>196890264</v>
      </c>
      <c r="H31" s="59">
        <f t="shared" si="1"/>
        <v>76525059</v>
      </c>
      <c r="I31" s="59">
        <v>172170084</v>
      </c>
      <c r="J31" s="27">
        <f t="shared" si="2"/>
        <v>-10.942932266658374</v>
      </c>
      <c r="K31" s="28">
        <f t="shared" si="3"/>
        <v>63.577392652635787</v>
      </c>
      <c r="L31" s="78">
        <v>26789923</v>
      </c>
      <c r="M31" s="79">
        <v>57460491</v>
      </c>
      <c r="N31" s="29">
        <f t="shared" si="4"/>
        <v>-63.944562289335437</v>
      </c>
      <c r="O31" s="28">
        <f t="shared" si="5"/>
        <v>133.17856786152419</v>
      </c>
      <c r="Q31" s="30"/>
    </row>
    <row r="32" spans="1:17" ht="13" x14ac:dyDescent="0.3">
      <c r="A32" s="4" t="s">
        <v>16</v>
      </c>
      <c r="B32" s="26" t="s">
        <v>39</v>
      </c>
      <c r="C32" s="57">
        <v>74326233</v>
      </c>
      <c r="D32" s="58">
        <v>107599988</v>
      </c>
      <c r="E32" s="59">
        <f t="shared" si="0"/>
        <v>33273755</v>
      </c>
      <c r="F32" s="57">
        <v>72339320</v>
      </c>
      <c r="G32" s="58">
        <v>45242964</v>
      </c>
      <c r="H32" s="59">
        <f t="shared" si="1"/>
        <v>-27096356</v>
      </c>
      <c r="I32" s="59">
        <v>67608924</v>
      </c>
      <c r="J32" s="27">
        <f t="shared" si="2"/>
        <v>44.767175271750958</v>
      </c>
      <c r="K32" s="28">
        <f t="shared" si="3"/>
        <v>-37.457299847441199</v>
      </c>
      <c r="L32" s="78">
        <v>26789923</v>
      </c>
      <c r="M32" s="79">
        <v>57460491</v>
      </c>
      <c r="N32" s="29">
        <f t="shared" si="4"/>
        <v>124.20250330693372</v>
      </c>
      <c r="O32" s="28">
        <f t="shared" si="5"/>
        <v>-47.156499237014877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262611145</v>
      </c>
      <c r="D33" s="76">
        <v>289401068</v>
      </c>
      <c r="E33" s="77">
        <f t="shared" si="0"/>
        <v>26789923</v>
      </c>
      <c r="F33" s="75">
        <v>223269741</v>
      </c>
      <c r="G33" s="76">
        <v>280730232</v>
      </c>
      <c r="H33" s="77">
        <f t="shared" si="1"/>
        <v>57460491</v>
      </c>
      <c r="I33" s="77">
        <v>283165020</v>
      </c>
      <c r="J33" s="53">
        <f t="shared" si="2"/>
        <v>10.201365597031305</v>
      </c>
      <c r="K33" s="54">
        <f t="shared" si="3"/>
        <v>25.73590614771215</v>
      </c>
      <c r="L33" s="90">
        <v>26789923</v>
      </c>
      <c r="M33" s="91">
        <v>57460491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71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0</v>
      </c>
      <c r="D8" s="58">
        <v>0</v>
      </c>
      <c r="E8" s="59">
        <f>$D8       -$C8</f>
        <v>0</v>
      </c>
      <c r="F8" s="57">
        <v>0</v>
      </c>
      <c r="G8" s="58">
        <v>0</v>
      </c>
      <c r="H8" s="59">
        <f>$G8       -$F8</f>
        <v>0</v>
      </c>
      <c r="I8" s="59">
        <v>0</v>
      </c>
      <c r="J8" s="27">
        <f>IF(($C8       =0),0,(($E8       /$C8       )*100))</f>
        <v>0</v>
      </c>
      <c r="K8" s="28">
        <f>IF(($F8       =0),0,(($H8       /$F8       )*100))</f>
        <v>0</v>
      </c>
      <c r="L8" s="78">
        <v>3601053</v>
      </c>
      <c r="M8" s="79">
        <v>-3933003</v>
      </c>
      <c r="N8" s="29">
        <f>IF(($L8       =0),0,(($E8       /$L8       )*100))</f>
        <v>0</v>
      </c>
      <c r="O8" s="28">
        <f>IF(($M8       =0),0,(($H8       /$M8       )*100))</f>
        <v>0</v>
      </c>
      <c r="Q8" s="30"/>
    </row>
    <row r="9" spans="1:17" ht="13" x14ac:dyDescent="0.3">
      <c r="A9" s="1" t="s">
        <v>16</v>
      </c>
      <c r="B9" s="26" t="s">
        <v>19</v>
      </c>
      <c r="C9" s="57">
        <v>118962972</v>
      </c>
      <c r="D9" s="58">
        <v>119101778</v>
      </c>
      <c r="E9" s="59">
        <f>$D9       -$C9</f>
        <v>138806</v>
      </c>
      <c r="F9" s="57">
        <v>124316306</v>
      </c>
      <c r="G9" s="58">
        <v>124461359</v>
      </c>
      <c r="H9" s="59">
        <f>$G9       -$F9</f>
        <v>145053</v>
      </c>
      <c r="I9" s="59">
        <v>127572893</v>
      </c>
      <c r="J9" s="27">
        <f>IF(($C9       =0),0,(($E9       /$C9       )*100))</f>
        <v>0.1166800035896884</v>
      </c>
      <c r="K9" s="28">
        <f>IF(($F9       =0),0,(($H9       /$F9       )*100))</f>
        <v>0.11668059055744465</v>
      </c>
      <c r="L9" s="78">
        <v>3601053</v>
      </c>
      <c r="M9" s="79">
        <v>-3933003</v>
      </c>
      <c r="N9" s="29">
        <f>IF(($L9       =0),0,(($E9       /$L9       )*100))</f>
        <v>3.8545947532568943</v>
      </c>
      <c r="O9" s="28">
        <f>IF(($M9       =0),0,(($H9       /$M9       )*100))</f>
        <v>-3.6880978733044447</v>
      </c>
      <c r="Q9" s="30"/>
    </row>
    <row r="10" spans="1:17" ht="13" x14ac:dyDescent="0.3">
      <c r="A10" s="1" t="s">
        <v>16</v>
      </c>
      <c r="B10" s="26" t="s">
        <v>20</v>
      </c>
      <c r="C10" s="57">
        <v>1338306223</v>
      </c>
      <c r="D10" s="58">
        <v>1341768470</v>
      </c>
      <c r="E10" s="59">
        <f t="shared" ref="E10:E33" si="0">$D10      -$C10</f>
        <v>3462247</v>
      </c>
      <c r="F10" s="57">
        <v>1468022843</v>
      </c>
      <c r="G10" s="58">
        <v>1463944787</v>
      </c>
      <c r="H10" s="59">
        <f t="shared" ref="H10:H33" si="1">$G10      -$F10</f>
        <v>-4078056</v>
      </c>
      <c r="I10" s="59">
        <v>1565845198</v>
      </c>
      <c r="J10" s="27">
        <f t="shared" ref="J10:J33" si="2">IF(($C10      =0),0,(($E10      /$C10      )*100))</f>
        <v>0.25870364648225952</v>
      </c>
      <c r="K10" s="28">
        <f t="shared" ref="K10:K33" si="3">IF(($F10      =0),0,(($H10      /$F10      )*100))</f>
        <v>-0.27779240762127566</v>
      </c>
      <c r="L10" s="78">
        <v>3601053</v>
      </c>
      <c r="M10" s="79">
        <v>-3933003</v>
      </c>
      <c r="N10" s="29">
        <f t="shared" ref="N10:N33" si="4">IF(($L10      =0),0,(($E10      /$L10      )*100))</f>
        <v>96.14540524674311</v>
      </c>
      <c r="O10" s="28">
        <f t="shared" ref="O10:O33" si="5">IF(($M10      =0),0,(($H10      /$M10      )*100))</f>
        <v>103.68809787330444</v>
      </c>
      <c r="Q10" s="30"/>
    </row>
    <row r="11" spans="1:17" ht="14" x14ac:dyDescent="0.3">
      <c r="A11" s="4" t="s">
        <v>16</v>
      </c>
      <c r="B11" s="31" t="s">
        <v>21</v>
      </c>
      <c r="C11" s="60">
        <v>1457269195</v>
      </c>
      <c r="D11" s="61">
        <v>1460870248</v>
      </c>
      <c r="E11" s="62">
        <f t="shared" si="0"/>
        <v>3601053</v>
      </c>
      <c r="F11" s="60">
        <v>1592339149</v>
      </c>
      <c r="G11" s="61">
        <v>1588406146</v>
      </c>
      <c r="H11" s="62">
        <f t="shared" si="1"/>
        <v>-3933003</v>
      </c>
      <c r="I11" s="62">
        <v>1693418091</v>
      </c>
      <c r="J11" s="32">
        <f t="shared" si="2"/>
        <v>0.24710966322183184</v>
      </c>
      <c r="K11" s="33">
        <f t="shared" si="3"/>
        <v>-0.24699530891204635</v>
      </c>
      <c r="L11" s="80">
        <v>3601053</v>
      </c>
      <c r="M11" s="81">
        <v>-3933003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507064422</v>
      </c>
      <c r="D13" s="58">
        <v>468018928</v>
      </c>
      <c r="E13" s="59">
        <f t="shared" si="0"/>
        <v>-39045494</v>
      </c>
      <c r="F13" s="57">
        <v>534661565</v>
      </c>
      <c r="G13" s="58">
        <v>483464720</v>
      </c>
      <c r="H13" s="59">
        <f t="shared" si="1"/>
        <v>-51196845</v>
      </c>
      <c r="I13" s="59">
        <v>511254167</v>
      </c>
      <c r="J13" s="27">
        <f t="shared" si="2"/>
        <v>-7.7003024282385955</v>
      </c>
      <c r="K13" s="28">
        <f t="shared" si="3"/>
        <v>-9.5755611308996933</v>
      </c>
      <c r="L13" s="78">
        <v>10807720</v>
      </c>
      <c r="M13" s="79">
        <v>15746384</v>
      </c>
      <c r="N13" s="29">
        <f t="shared" si="4"/>
        <v>-361.27410776741067</v>
      </c>
      <c r="O13" s="28">
        <f t="shared" si="5"/>
        <v>-325.13397996644812</v>
      </c>
      <c r="Q13" s="30"/>
    </row>
    <row r="14" spans="1:17" ht="13" x14ac:dyDescent="0.3">
      <c r="A14" s="1" t="s">
        <v>16</v>
      </c>
      <c r="B14" s="26" t="s">
        <v>24</v>
      </c>
      <c r="C14" s="57">
        <v>0</v>
      </c>
      <c r="D14" s="58">
        <v>0</v>
      </c>
      <c r="E14" s="59">
        <f t="shared" si="0"/>
        <v>0</v>
      </c>
      <c r="F14" s="57">
        <v>0</v>
      </c>
      <c r="G14" s="58">
        <v>0</v>
      </c>
      <c r="H14" s="59">
        <f t="shared" si="1"/>
        <v>0</v>
      </c>
      <c r="I14" s="59">
        <v>0</v>
      </c>
      <c r="J14" s="27">
        <f t="shared" si="2"/>
        <v>0</v>
      </c>
      <c r="K14" s="28">
        <f t="shared" si="3"/>
        <v>0</v>
      </c>
      <c r="L14" s="78">
        <v>10807720</v>
      </c>
      <c r="M14" s="79">
        <v>15746384</v>
      </c>
      <c r="N14" s="29">
        <f t="shared" si="4"/>
        <v>0</v>
      </c>
      <c r="O14" s="28">
        <f t="shared" si="5"/>
        <v>0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10807720</v>
      </c>
      <c r="M15" s="79">
        <v>15746384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10807720</v>
      </c>
      <c r="M16" s="79">
        <v>15746384</v>
      </c>
      <c r="N16" s="29">
        <f t="shared" si="4"/>
        <v>0</v>
      </c>
      <c r="O16" s="28">
        <f t="shared" si="5"/>
        <v>0</v>
      </c>
      <c r="Q16" s="30"/>
    </row>
    <row r="17" spans="1:17" ht="13" x14ac:dyDescent="0.3">
      <c r="A17" s="1" t="s">
        <v>16</v>
      </c>
      <c r="B17" s="26" t="s">
        <v>26</v>
      </c>
      <c r="C17" s="57">
        <v>895998405</v>
      </c>
      <c r="D17" s="58">
        <v>945851619</v>
      </c>
      <c r="E17" s="59">
        <f t="shared" si="0"/>
        <v>49853214</v>
      </c>
      <c r="F17" s="57">
        <v>1003908317</v>
      </c>
      <c r="G17" s="58">
        <v>1070851546</v>
      </c>
      <c r="H17" s="59">
        <f t="shared" si="1"/>
        <v>66943229</v>
      </c>
      <c r="I17" s="59">
        <v>1148888691</v>
      </c>
      <c r="J17" s="39">
        <f t="shared" si="2"/>
        <v>5.5639846814236238</v>
      </c>
      <c r="K17" s="28">
        <f t="shared" si="3"/>
        <v>6.6682612213083203</v>
      </c>
      <c r="L17" s="82">
        <v>10807720</v>
      </c>
      <c r="M17" s="79">
        <v>15746384</v>
      </c>
      <c r="N17" s="29">
        <f t="shared" si="4"/>
        <v>461.27410776741067</v>
      </c>
      <c r="O17" s="28">
        <f t="shared" si="5"/>
        <v>425.13397996644818</v>
      </c>
      <c r="Q17" s="30"/>
    </row>
    <row r="18" spans="1:17" ht="14" x14ac:dyDescent="0.3">
      <c r="A18" s="1" t="s">
        <v>16</v>
      </c>
      <c r="B18" s="31" t="s">
        <v>27</v>
      </c>
      <c r="C18" s="60">
        <v>1403062827</v>
      </c>
      <c r="D18" s="61">
        <v>1413870547</v>
      </c>
      <c r="E18" s="62">
        <f t="shared" si="0"/>
        <v>10807720</v>
      </c>
      <c r="F18" s="60">
        <v>1538569882</v>
      </c>
      <c r="G18" s="61">
        <v>1554316266</v>
      </c>
      <c r="H18" s="62">
        <f t="shared" si="1"/>
        <v>15746384</v>
      </c>
      <c r="I18" s="62">
        <v>1660142858</v>
      </c>
      <c r="J18" s="40">
        <f t="shared" si="2"/>
        <v>0.77029480020569308</v>
      </c>
      <c r="K18" s="33">
        <f t="shared" si="3"/>
        <v>1.0234428857746221</v>
      </c>
      <c r="L18" s="83">
        <v>10807720</v>
      </c>
      <c r="M18" s="81">
        <v>15746384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54206368</v>
      </c>
      <c r="D19" s="67">
        <v>46999701</v>
      </c>
      <c r="E19" s="68">
        <f t="shared" si="0"/>
        <v>-7206667</v>
      </c>
      <c r="F19" s="69">
        <v>53769267</v>
      </c>
      <c r="G19" s="70">
        <v>34089880</v>
      </c>
      <c r="H19" s="71">
        <f t="shared" si="1"/>
        <v>-19679387</v>
      </c>
      <c r="I19" s="71">
        <v>33275233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-179696630</v>
      </c>
      <c r="M22" s="79">
        <v>-48843902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52800000</v>
      </c>
      <c r="D23" s="58">
        <v>47518639</v>
      </c>
      <c r="E23" s="59">
        <f t="shared" si="0"/>
        <v>-5281361</v>
      </c>
      <c r="F23" s="57">
        <v>52181000</v>
      </c>
      <c r="G23" s="58">
        <v>50112475</v>
      </c>
      <c r="H23" s="59">
        <f t="shared" si="1"/>
        <v>-2068525</v>
      </c>
      <c r="I23" s="59">
        <v>45639949</v>
      </c>
      <c r="J23" s="27">
        <f t="shared" si="2"/>
        <v>-10.002577651515152</v>
      </c>
      <c r="K23" s="28">
        <f t="shared" si="3"/>
        <v>-3.964134455069853</v>
      </c>
      <c r="L23" s="78">
        <v>-179696630</v>
      </c>
      <c r="M23" s="79">
        <v>-48843902</v>
      </c>
      <c r="N23" s="29">
        <f t="shared" si="4"/>
        <v>2.9390428746493464</v>
      </c>
      <c r="O23" s="28">
        <f t="shared" si="5"/>
        <v>4.2349708260408843</v>
      </c>
      <c r="Q23" s="30"/>
    </row>
    <row r="24" spans="1:17" ht="13" x14ac:dyDescent="0.3">
      <c r="A24" s="4" t="s">
        <v>16</v>
      </c>
      <c r="B24" s="26" t="s">
        <v>32</v>
      </c>
      <c r="C24" s="57">
        <v>579996167</v>
      </c>
      <c r="D24" s="58">
        <v>405580898</v>
      </c>
      <c r="E24" s="59">
        <f t="shared" si="0"/>
        <v>-174415269</v>
      </c>
      <c r="F24" s="57">
        <v>581231250</v>
      </c>
      <c r="G24" s="58">
        <v>534455873</v>
      </c>
      <c r="H24" s="59">
        <f t="shared" si="1"/>
        <v>-46775377</v>
      </c>
      <c r="I24" s="59">
        <v>526877537</v>
      </c>
      <c r="J24" s="27">
        <f t="shared" si="2"/>
        <v>-30.071796836547026</v>
      </c>
      <c r="K24" s="28">
        <f t="shared" si="3"/>
        <v>-8.0476362893426678</v>
      </c>
      <c r="L24" s="78">
        <v>-179696630</v>
      </c>
      <c r="M24" s="79">
        <v>-48843902</v>
      </c>
      <c r="N24" s="29">
        <f t="shared" si="4"/>
        <v>97.060957125350654</v>
      </c>
      <c r="O24" s="28">
        <f t="shared" si="5"/>
        <v>95.765029173959121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-179696630</v>
      </c>
      <c r="M25" s="79">
        <v>-48843902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632796167</v>
      </c>
      <c r="D26" s="61">
        <v>453099537</v>
      </c>
      <c r="E26" s="62">
        <f t="shared" si="0"/>
        <v>-179696630</v>
      </c>
      <c r="F26" s="60">
        <v>633412250</v>
      </c>
      <c r="G26" s="61">
        <v>584568348</v>
      </c>
      <c r="H26" s="62">
        <f t="shared" si="1"/>
        <v>-48843902</v>
      </c>
      <c r="I26" s="62">
        <v>572517486</v>
      </c>
      <c r="J26" s="40">
        <f t="shared" si="2"/>
        <v>-28.397237431433432</v>
      </c>
      <c r="K26" s="33">
        <f t="shared" si="3"/>
        <v>-7.7112341922657794</v>
      </c>
      <c r="L26" s="83">
        <v>-179696630</v>
      </c>
      <c r="M26" s="81">
        <v>-48843902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627110167</v>
      </c>
      <c r="D28" s="58">
        <v>439494898</v>
      </c>
      <c r="E28" s="59">
        <f t="shared" si="0"/>
        <v>-187615269</v>
      </c>
      <c r="F28" s="57">
        <v>627513250</v>
      </c>
      <c r="G28" s="58">
        <v>576561459</v>
      </c>
      <c r="H28" s="59">
        <f t="shared" si="1"/>
        <v>-50951791</v>
      </c>
      <c r="I28" s="59">
        <v>566324301</v>
      </c>
      <c r="J28" s="27">
        <f t="shared" si="2"/>
        <v>-29.917433789588046</v>
      </c>
      <c r="K28" s="28">
        <f t="shared" si="3"/>
        <v>-8.1196358801985458</v>
      </c>
      <c r="L28" s="78">
        <v>-179696630</v>
      </c>
      <c r="M28" s="79">
        <v>-48843902</v>
      </c>
      <c r="N28" s="29">
        <f t="shared" si="4"/>
        <v>104.40667084296462</v>
      </c>
      <c r="O28" s="28">
        <f t="shared" si="5"/>
        <v>104.31556225790479</v>
      </c>
      <c r="Q28" s="30"/>
    </row>
    <row r="29" spans="1:17" ht="13" x14ac:dyDescent="0.3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-179696630</v>
      </c>
      <c r="M29" s="79">
        <v>-48843902</v>
      </c>
      <c r="N29" s="29">
        <f t="shared" si="4"/>
        <v>0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-179696630</v>
      </c>
      <c r="M30" s="79">
        <v>-48843902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2686000</v>
      </c>
      <c r="D31" s="58">
        <v>2686000</v>
      </c>
      <c r="E31" s="59">
        <f t="shared" si="0"/>
        <v>0</v>
      </c>
      <c r="F31" s="57">
        <v>2809000</v>
      </c>
      <c r="G31" s="58">
        <v>2809000</v>
      </c>
      <c r="H31" s="59">
        <f t="shared" si="1"/>
        <v>0</v>
      </c>
      <c r="I31" s="59">
        <v>2935000</v>
      </c>
      <c r="J31" s="27">
        <f t="shared" si="2"/>
        <v>0</v>
      </c>
      <c r="K31" s="28">
        <f t="shared" si="3"/>
        <v>0</v>
      </c>
      <c r="L31" s="78">
        <v>-179696630</v>
      </c>
      <c r="M31" s="79">
        <v>-48843902</v>
      </c>
      <c r="N31" s="29">
        <f t="shared" si="4"/>
        <v>0</v>
      </c>
      <c r="O31" s="28">
        <f t="shared" si="5"/>
        <v>0</v>
      </c>
      <c r="Q31" s="30"/>
    </row>
    <row r="32" spans="1:17" ht="13" x14ac:dyDescent="0.3">
      <c r="A32" s="4" t="s">
        <v>16</v>
      </c>
      <c r="B32" s="26" t="s">
        <v>39</v>
      </c>
      <c r="C32" s="57">
        <v>3000000</v>
      </c>
      <c r="D32" s="58">
        <v>10918639</v>
      </c>
      <c r="E32" s="59">
        <f t="shared" si="0"/>
        <v>7918639</v>
      </c>
      <c r="F32" s="57">
        <v>3090000</v>
      </c>
      <c r="G32" s="58">
        <v>5197889</v>
      </c>
      <c r="H32" s="59">
        <f t="shared" si="1"/>
        <v>2107889</v>
      </c>
      <c r="I32" s="59">
        <v>3258185</v>
      </c>
      <c r="J32" s="27">
        <f t="shared" si="2"/>
        <v>263.95463333333333</v>
      </c>
      <c r="K32" s="28">
        <f t="shared" si="3"/>
        <v>68.216472491909386</v>
      </c>
      <c r="L32" s="78">
        <v>-179696630</v>
      </c>
      <c r="M32" s="79">
        <v>-48843902</v>
      </c>
      <c r="N32" s="29">
        <f t="shared" si="4"/>
        <v>-4.406670842964612</v>
      </c>
      <c r="O32" s="28">
        <f t="shared" si="5"/>
        <v>-4.3155622579047845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632796167</v>
      </c>
      <c r="D33" s="76">
        <v>453099537</v>
      </c>
      <c r="E33" s="77">
        <f t="shared" si="0"/>
        <v>-179696630</v>
      </c>
      <c r="F33" s="75">
        <v>633412250</v>
      </c>
      <c r="G33" s="76">
        <v>584568348</v>
      </c>
      <c r="H33" s="77">
        <f t="shared" si="1"/>
        <v>-48843902</v>
      </c>
      <c r="I33" s="77">
        <v>572517486</v>
      </c>
      <c r="J33" s="53">
        <f t="shared" si="2"/>
        <v>-28.397237431433432</v>
      </c>
      <c r="K33" s="54">
        <f t="shared" si="3"/>
        <v>-7.7112341922657794</v>
      </c>
      <c r="L33" s="90">
        <v>-179696630</v>
      </c>
      <c r="M33" s="91">
        <v>-48843902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2A1F1A19925F4081A2DD5CCF96CFDA" ma:contentTypeVersion="" ma:contentTypeDescription="Create a new document." ma:contentTypeScope="" ma:versionID="ce9dd534fdb54d585d2df29038b21f2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EEE7D43-36D7-4D43-A2A1-8703CF9FE5AB}"/>
</file>

<file path=customXml/itemProps2.xml><?xml version="1.0" encoding="utf-8"?>
<ds:datastoreItem xmlns:ds="http://schemas.openxmlformats.org/officeDocument/2006/customXml" ds:itemID="{993B9F2B-91E5-43A4-AE49-3227B5CC462F}"/>
</file>

<file path=customXml/itemProps3.xml><?xml version="1.0" encoding="utf-8"?>
<ds:datastoreItem xmlns:ds="http://schemas.openxmlformats.org/officeDocument/2006/customXml" ds:itemID="{0C916D04-40F9-467D-A28A-49C266B6202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28</vt:i4>
      </vt:variant>
    </vt:vector>
  </HeadingPairs>
  <TitlesOfParts>
    <vt:vector size="56" baseType="lpstr">
      <vt:lpstr>Summary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'DC33'!Print_Area</vt:lpstr>
      <vt:lpstr>'DC34'!Print_Area</vt:lpstr>
      <vt:lpstr>'DC35'!Print_Area</vt:lpstr>
      <vt:lpstr>'DC36'!Print_Area</vt:lpstr>
      <vt:lpstr>'DC47'!Print_Area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2025-11-13T15:43:21Z</dcterms:created>
  <dcterms:modified xsi:type="dcterms:W3CDTF">2025-11-14T16:15:18Z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0x010100C92A1F1A19925F4081A2DD5CCF96CFDA</vt:lpwstr>
  </property>
</Properties>
</file>